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cpolt0-my.sharepoint.com/personal/r_mikulene_cpo_lt/Documents/Desktop/AK/AK 18082-2 maisto produktai/PD_Maisto produktai/NAUJA VERSIJA/"/>
    </mc:Choice>
  </mc:AlternateContent>
  <xr:revisionPtr revIDLastSave="532" documentId="8_{AAA075CC-BDC0-4EAE-AB09-E33D196FDBB6}" xr6:coauthVersionLast="47" xr6:coauthVersionMax="47" xr10:uidLastSave="{BB6B7563-671E-446C-A53E-CE67393328AC}"/>
  <bookViews>
    <workbookView xWindow="-120" yWindow="-120" windowWidth="29040" windowHeight="15720"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F52" i="1"/>
  <c r="F122" i="1"/>
  <c r="F109" i="1"/>
  <c r="F94" i="1"/>
  <c r="F80" i="1"/>
  <c r="F64" i="1"/>
  <c r="F63" i="1"/>
  <c r="F120" i="1"/>
  <c r="F121" i="1"/>
  <c r="F104" i="1"/>
  <c r="F105" i="1"/>
  <c r="F106" i="1"/>
  <c r="F107" i="1"/>
  <c r="F108" i="1"/>
  <c r="F90" i="1"/>
  <c r="F91" i="1"/>
  <c r="F92" i="1"/>
  <c r="F93" i="1"/>
  <c r="F79" i="1"/>
  <c r="F74" i="1"/>
  <c r="F75" i="1"/>
  <c r="F76" i="1"/>
  <c r="F77" i="1"/>
  <c r="F78" i="1"/>
  <c r="F50" i="1"/>
  <c r="F51" i="1"/>
  <c r="F37" i="1" l="1"/>
  <c r="F38" i="1"/>
  <c r="F39" i="1"/>
  <c r="G133" i="1"/>
  <c r="F131" i="1"/>
  <c r="G123" i="1"/>
  <c r="F119" i="1"/>
  <c r="G110" i="1"/>
  <c r="F103" i="1"/>
  <c r="G95" i="1"/>
  <c r="F89" i="1"/>
  <c r="G81" i="1"/>
  <c r="F73" i="1"/>
  <c r="G65" i="1"/>
  <c r="F62" i="1"/>
  <c r="G53" i="1"/>
  <c r="F49" i="1"/>
  <c r="G41" i="1"/>
  <c r="F36" i="1"/>
  <c r="G21" i="1"/>
  <c r="F41" i="1" l="1"/>
  <c r="F42" i="1" s="1"/>
  <c r="F132" i="1"/>
  <c r="F133" i="1" s="1"/>
  <c r="F134" i="1" s="1"/>
  <c r="F81" i="1"/>
  <c r="F82" i="1" s="1"/>
  <c r="F110" i="1"/>
  <c r="F111" i="1" s="1"/>
  <c r="F53" i="1"/>
  <c r="F54" i="1" s="1"/>
  <c r="F123" i="1"/>
  <c r="F124" i="1" s="1"/>
  <c r="F95" i="1"/>
  <c r="F96" i="1" s="1"/>
  <c r="F65" i="1"/>
  <c r="F66" i="1" s="1"/>
</calcChain>
</file>

<file path=xl/sharedStrings.xml><?xml version="1.0" encoding="utf-8"?>
<sst xmlns="http://schemas.openxmlformats.org/spreadsheetml/2006/main" count="280" uniqueCount="155">
  <si>
    <t>PIRKIMO SĄLYGŲ PRIEDAS "PASIŪLYMO FORMA"</t>
  </si>
  <si>
    <t>MAISTO PRODUKTAI NE PER CPO EL. KATALOGĄ</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</si>
  <si>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</si>
  <si>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</si>
  <si>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</si>
  <si>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</si>
  <si>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</si>
  <si>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</si>
  <si>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</si>
  <si>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</si>
  <si>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</si>
  <si>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</si>
  <si>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</si>
  <si>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</si>
  <si>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</si>
  <si>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</si>
  <si>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</si>
  <si>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</si>
  <si>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</si>
  <si>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</si>
  <si>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</si>
  <si>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</si>
  <si>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</si>
  <si>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</si>
  <si>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</si>
  <si>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</si>
  <si>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Tiekėjo pasiūlymas:</t>
  </si>
  <si>
    <t>Nr.</t>
  </si>
  <si>
    <t>Pavadinimas</t>
  </si>
  <si>
    <t>Mato vienetas</t>
  </si>
  <si>
    <t>Suma be PVM, Eur</t>
  </si>
  <si>
    <t>1.1.</t>
  </si>
  <si>
    <t>kg.</t>
  </si>
  <si>
    <t>Suma be PVM</t>
  </si>
  <si>
    <t>Taikomas PVM dydis (%)</t>
  </si>
  <si>
    <t>PVM suma</t>
  </si>
  <si>
    <t>Suma su PVM</t>
  </si>
  <si>
    <t>2. DALIS</t>
  </si>
  <si>
    <t xml:space="preserve">Kiaulienos pažandės karšto rūkymo </t>
  </si>
  <si>
    <t>2.1.</t>
  </si>
  <si>
    <t>3. DALIS</t>
  </si>
  <si>
    <t>3.</t>
  </si>
  <si>
    <t xml:space="preserve">Lydytas sūris (Fasuotas) </t>
  </si>
  <si>
    <t>3.1.</t>
  </si>
  <si>
    <t>4. DALIS</t>
  </si>
  <si>
    <t>4.1.</t>
  </si>
  <si>
    <t>5. DALIS</t>
  </si>
  <si>
    <t>5.1.</t>
  </si>
  <si>
    <t>6. DALIS</t>
  </si>
  <si>
    <t>Sardelės</t>
  </si>
  <si>
    <t>6.1.</t>
  </si>
  <si>
    <t>7. DALIS</t>
  </si>
  <si>
    <t>7.</t>
  </si>
  <si>
    <t>Virtas kumpelis</t>
  </si>
  <si>
    <t>7.1.</t>
  </si>
  <si>
    <t>8. DALIS</t>
  </si>
  <si>
    <t>8.1.</t>
  </si>
  <si>
    <t>Miežinės kavos gėrimas</t>
  </si>
  <si>
    <t>Šaldytos mini morkytės</t>
  </si>
  <si>
    <t>Tortilija</t>
  </si>
  <si>
    <t xml:space="preserve">Saulėgrąžos lukštentos </t>
  </si>
  <si>
    <t>Spanguolės džiovintos</t>
  </si>
  <si>
    <t xml:space="preserve">Kanapių sėklos </t>
  </si>
  <si>
    <t>Citrinpipiriai</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</si>
  <si>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</si>
  <si>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</si>
  <si>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</si>
  <si>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</si>
  <si>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</si>
  <si>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</si>
  <si>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</si>
  <si>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</si>
  <si>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</si>
  <si>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</si>
  <si>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</si>
  <si>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</si>
  <si>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</si>
  <si>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</si>
  <si>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</si>
  <si>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</si>
  <si>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</si>
  <si>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</si>
  <si>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</si>
  <si>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18082-1 2026-03-18 16:08:32</t>
  </si>
  <si>
    <t>Jautienos kotletinė (vakuuminė pakuotė 2 - 5 kg)</t>
  </si>
  <si>
    <t>4. Pasiūlymas galioja 3 (tris) mėnesius nuo pasiūlymų pateikimo termino pabaigos.</t>
  </si>
  <si>
    <t xml:space="preserve">Užpildyta EBVPD elektroninė forma (forma pateikta specialiųjų pirkimo sąlygų 6 priede). Kiekvienas ūkio subjektų grupės narys, taip pat subjektas, kurio pajėgumais Tiekėjas remiasi, kaip tai apibrėžta Viešųjų pirkimų įstatymo 49 straipsnyje, užpildo atskirą EBVPD. </t>
  </si>
  <si>
    <r>
      <t>Užpildyta VPĮ 45 str. 2</t>
    </r>
    <r>
      <rPr>
        <vertAlign val="superscript"/>
        <sz val="11"/>
        <color theme="1"/>
        <rFont val="Calibri"/>
        <family val="2"/>
        <scheme val="minor"/>
      </rPr>
      <t>1</t>
    </r>
    <r>
      <rPr>
        <sz val="11"/>
        <color theme="1"/>
        <rFont val="Calibri"/>
        <family val="2"/>
        <scheme val="minor"/>
      </rPr>
      <t xml:space="preserve"> d. reikalavimų atitikties deklaracija (forma pateikiama Specialiųjų pirkimo sąlygų 11 priede)</t>
    </r>
  </si>
  <si>
    <t>Užpildyta Tiekėjo deklaracija dėl (ne)atitikties Reglamento nuostatoms juridiniam asmeniui (jei pasiūlymą teikia juridinis asmuo)(forma pateikiama Specialiųjų pirkimo sąlygų 8 priede).</t>
  </si>
  <si>
    <t>Užpildyta Tiekėjo deklaracija dėl (ne)atitikties Reglamento nuostatoms fiziniam asmeniui. (jei pasiūlymą teikia fizinis asmuo) (forma pateikiama Specialiųjų pirkimo sąlygų 9 priede).</t>
  </si>
  <si>
    <t>Preliminarus kiekis</t>
  </si>
  <si>
    <t>Mėsos produktai</t>
  </si>
  <si>
    <t>1.2.</t>
  </si>
  <si>
    <t>1.3.</t>
  </si>
  <si>
    <t>Virtas kumpelis*</t>
  </si>
  <si>
    <t>1.4.</t>
  </si>
  <si>
    <r>
      <t xml:space="preserve">Dalies biudžetas be PVM: </t>
    </r>
    <r>
      <rPr>
        <b/>
        <sz val="11"/>
        <color rgb="FFFF0000"/>
        <rFont val="Calibri"/>
        <family val="2"/>
        <scheme val="minor"/>
      </rPr>
      <t>193860.00</t>
    </r>
    <r>
      <rPr>
        <b/>
        <sz val="11"/>
        <color theme="1"/>
        <rFont val="Calibri"/>
        <family val="2"/>
        <scheme val="minor"/>
      </rPr>
      <t xml:space="preserve"> Eur</t>
    </r>
  </si>
  <si>
    <t xml:space="preserve">PIENO PRODUKTAI </t>
  </si>
  <si>
    <t>5.2.</t>
  </si>
  <si>
    <t>2.2.</t>
  </si>
  <si>
    <t>2.3.</t>
  </si>
  <si>
    <t>Sviestas (fasuotas)* po 10 g (±1 g)</t>
  </si>
  <si>
    <t>Sūris Fetos tipo, pakuotė 1 - 3 kg</t>
  </si>
  <si>
    <t>Lydytas sūris (fasuotas) lapeliais</t>
  </si>
  <si>
    <t>VAISIAI, DARŽOVĖS IR JŲ PRODUKTAI</t>
  </si>
  <si>
    <t>Salierų šaknys*</t>
  </si>
  <si>
    <t>3.2.</t>
  </si>
  <si>
    <t>SAUSI MAISTO RPODUKTAI</t>
  </si>
  <si>
    <t>4.2.</t>
  </si>
  <si>
    <t>4.3.</t>
  </si>
  <si>
    <t>Cukrus fasuotas* po 5 g (±0,5 g)</t>
  </si>
  <si>
    <t>4.4.</t>
  </si>
  <si>
    <t>4.5.</t>
  </si>
  <si>
    <t>4.6.</t>
  </si>
  <si>
    <t>4.7.</t>
  </si>
  <si>
    <t xml:space="preserve">Žalatinos milteliai </t>
  </si>
  <si>
    <t>PRIESKONIAI</t>
  </si>
  <si>
    <r>
      <t>Dalies biudžetas be PVM:</t>
    </r>
    <r>
      <rPr>
        <b/>
        <sz val="11"/>
        <color rgb="FFFF0000"/>
        <rFont val="Calibri"/>
        <family val="2"/>
        <scheme val="minor"/>
      </rPr>
      <t xml:space="preserve"> 3940.00</t>
    </r>
    <r>
      <rPr>
        <b/>
        <sz val="11"/>
        <color theme="1"/>
        <rFont val="Calibri"/>
        <family val="2"/>
        <scheme val="minor"/>
      </rPr>
      <t xml:space="preserve"> Eur</t>
    </r>
  </si>
  <si>
    <t>5.3.</t>
  </si>
  <si>
    <t>5.4.</t>
  </si>
  <si>
    <t>Saldžiosios paprikos milteliai (pakuotės svoris 0.5 - 5 kg)</t>
  </si>
  <si>
    <t>Aitriosios paprikos milteliai (pakuotės svoris 0.5 - 5 kg)</t>
  </si>
  <si>
    <t xml:space="preserve">Baltieji pipirai* (pakuotės svoris 0.5 - 5 kg) </t>
  </si>
  <si>
    <t>5.5.</t>
  </si>
  <si>
    <t>Rūkytos raudonosios paprikos milteliai* (pakuotės svoris 0.5 - 5 kg)</t>
  </si>
  <si>
    <t>KONSERVAI</t>
  </si>
  <si>
    <t>Vieneto įkainis be PVM, Eur</t>
  </si>
  <si>
    <r>
      <t xml:space="preserve">Dalies biudžetas be PVM: </t>
    </r>
    <r>
      <rPr>
        <b/>
        <sz val="11"/>
        <color rgb="FFFF0000"/>
        <rFont val="Calibri"/>
        <family val="2"/>
        <scheme val="minor"/>
      </rPr>
      <t>255900.00</t>
    </r>
    <r>
      <rPr>
        <b/>
        <sz val="11"/>
        <color theme="1"/>
        <rFont val="Calibri"/>
        <family val="2"/>
        <scheme val="minor"/>
      </rPr>
      <t xml:space="preserve"> Eur</t>
    </r>
  </si>
  <si>
    <r>
      <t xml:space="preserve">Dalies biudžetas be PVM: </t>
    </r>
    <r>
      <rPr>
        <b/>
        <sz val="11"/>
        <color rgb="FFFF0000"/>
        <rFont val="Calibri"/>
        <family val="2"/>
        <scheme val="minor"/>
      </rPr>
      <t>8000.00</t>
    </r>
    <r>
      <rPr>
        <b/>
        <sz val="11"/>
        <color theme="1"/>
        <rFont val="Calibri"/>
        <family val="2"/>
        <scheme val="minor"/>
      </rPr>
      <t xml:space="preserve"> Eur</t>
    </r>
  </si>
  <si>
    <r>
      <t xml:space="preserve">Dalies biudžetas be PVM: </t>
    </r>
    <r>
      <rPr>
        <b/>
        <sz val="11"/>
        <color rgb="FFFF0000"/>
        <rFont val="Calibri"/>
        <family val="2"/>
        <scheme val="minor"/>
      </rPr>
      <t>44300.00</t>
    </r>
    <r>
      <rPr>
        <b/>
        <sz val="11"/>
        <color theme="1"/>
        <rFont val="Calibri"/>
        <family val="2"/>
        <scheme val="minor"/>
      </rPr>
      <t xml:space="preserve"> Eur</t>
    </r>
  </si>
  <si>
    <t>6.2.</t>
  </si>
  <si>
    <t>6.3.</t>
  </si>
  <si>
    <t>6.4.</t>
  </si>
  <si>
    <r>
      <t xml:space="preserve">Dalies biudžetas be PVM: </t>
    </r>
    <r>
      <rPr>
        <b/>
        <sz val="11"/>
        <color rgb="FFFF0000"/>
        <rFont val="Calibri"/>
        <family val="2"/>
        <scheme val="minor"/>
      </rPr>
      <t>6900.00</t>
    </r>
    <r>
      <rPr>
        <b/>
        <sz val="11"/>
        <color theme="1"/>
        <rFont val="Calibri"/>
        <family val="2"/>
        <scheme val="minor"/>
      </rPr>
      <t xml:space="preserve"> Eur</t>
    </r>
  </si>
  <si>
    <t>Konservuotos persikų puselės (pakuotės svoris nuo 0,5 iki 3 kg)</t>
  </si>
  <si>
    <t>Konservuotos ananasų riekelės (pakuotės svoris nuo 0,5 iki 3 kg)</t>
  </si>
  <si>
    <t>Konservuoti pievagrybiai pjaustyti* (pakuotės svoris nuo 0,5 iki 3 kg)</t>
  </si>
  <si>
    <t>Saulėje džiovinti pomidorai aliejuje (pakuotės svoris nuo 0,5 iki 3 kg)</t>
  </si>
  <si>
    <t>Krienai (pakuotės svoris nuo 0,1 iki 0,5 kg)</t>
  </si>
  <si>
    <t>6.5.</t>
  </si>
  <si>
    <t>6.6.</t>
  </si>
  <si>
    <t>Garstyčios grūdėtos (pakuotės svoris nuo 0,1 iki 0,5 kg)</t>
  </si>
  <si>
    <t>SKYSTI MAISTO PRODUKTAI</t>
  </si>
  <si>
    <t>Citrinų sulčių konsentratas (pakuotė nuo 0.5 iki 5L)</t>
  </si>
  <si>
    <t>L</t>
  </si>
  <si>
    <t>7.2.</t>
  </si>
  <si>
    <t>7.3.</t>
  </si>
  <si>
    <t>Aliejus gruzdinimui * (pakuotė nuo 5 iki 10L)</t>
  </si>
  <si>
    <t>Obuolių actas (pakuotė nuo 0.5 iki 5L)</t>
  </si>
  <si>
    <r>
      <t>Dalies biudžetas be PVM:</t>
    </r>
    <r>
      <rPr>
        <b/>
        <sz val="11"/>
        <color rgb="FFFF0000"/>
        <rFont val="Calibri"/>
        <family val="2"/>
        <scheme val="minor"/>
      </rPr>
      <t xml:space="preserve"> 4900.00</t>
    </r>
    <r>
      <rPr>
        <b/>
        <sz val="11"/>
        <color theme="1"/>
        <rFont val="Calibri"/>
        <family val="2"/>
        <scheme val="minor"/>
      </rPr>
      <t xml:space="preserve"> Eur</t>
    </r>
  </si>
  <si>
    <t>MINERALINIS VANDUO</t>
  </si>
  <si>
    <t>Mineralinis vanduo gazuotas (supilstytas į 0.3/0.5 L tarą)</t>
  </si>
  <si>
    <t>** Tiekėjas kartu su pasiūlymu turi pateikti gamintojo išduotą siūlomos prekės kokybės pažymėjimą, sertifikatą arba lygiavertį dokumentą, taip pat kitus dokumentus, patvirtinančius prekės atitiktį techninėje specifikacijoje nustatytiems reikalavimams, įskaitant dokumentą, patvirtinantį maisto produkto atitiktį minimaliems aplinkos apsaugos reikalavimams (taikoma maisto produktams pažymėtiems "žvaigždute").
Jei tiekėjas nėra gamintojas, jis gali pateikti savo dokumentą, pagrindžiantį produkto atitiktį.</t>
  </si>
  <si>
    <r>
      <t>Maisto produkto pavadinimas, gamintojas, pridedamo dokumento numeris ir atitikimas reikalavimams</t>
    </r>
    <r>
      <rPr>
        <b/>
        <sz val="11"/>
        <color rgb="FFFF0000"/>
        <rFont val="Calibri"/>
        <family val="2"/>
        <scheme val="minor"/>
      </rPr>
      <t>**</t>
    </r>
    <r>
      <rPr>
        <b/>
        <sz val="11"/>
        <color theme="1"/>
        <rFont val="Calibri"/>
        <family val="2"/>
        <scheme val="minor"/>
      </rPr>
      <t xml:space="preserve"> (pildyti privaloma).</t>
    </r>
  </si>
  <si>
    <t>Tiekėjo siūlomų (-os) prekių (ės) kokybės pažymėjimas (-ai) / sertifikatas (-ai) arba lygiavertis (-čiai) dokumentas (-ai) ir (ar) kitus prekių atitiktį techninei specifikacijai patvirtinantys dokumentai, įskaitant dokumentą(-us), patvirtinantį(-čius) maisto produkto atitiktį minimaliems aplinkos apsaugos reikalavimams (taikoma maisto produktams pažymėtiems "žvaigždute").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</si>
</sst>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rgb="FFFF0000"/>
      <name val="Calibri"/>
      <family val="2"/>
      <scheme val="minor"/>
    </font>
    <font>
      <b/>
      <sz val="11"/>
      <name val="Calibri"/>
      <family val="2"/>
      <scheme val="minor"/>
    </font>
    <font>
      <vertAlign val="superscript"/>
      <sz val="11"/>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2" tint="-0.249977111117893"/>
        <bgColor rgb="FFBFBFBF"/>
      </patternFill>
    </fill>
    <fill>
      <patternFill patternType="solid">
        <fgColor theme="2" tint="-9.9978637043366805E-2"/>
        <bgColor rgb="FFFFFFFF"/>
      </patternFill>
    </fill>
    <fill>
      <patternFill patternType="solid">
        <fgColor theme="2" tint="-9.9978637043366805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thin">
        <color indexed="64"/>
      </top>
      <bottom style="thin">
        <color indexed="64"/>
      </bottom>
      <diagonal/>
    </border>
  </borders>
  <cellStyleXfs count="1">
    <xf numFmtId="0" fontId="0" fillId="0" borderId="0"/>
  </cellStyleXfs>
  <cellXfs count="100">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5" borderId="1" xfId="0" applyFont="1" applyFill="1" applyBorder="1" applyProtection="1">
      <protection locked="0"/>
    </xf>
    <xf numFmtId="0" fontId="3" fillId="4" borderId="0" xfId="0" applyFont="1" applyFill="1"/>
    <xf numFmtId="0" fontId="3" fillId="5" borderId="0" xfId="0" applyFont="1" applyFill="1" applyProtection="1">
      <protection locked="0"/>
    </xf>
    <xf numFmtId="0" fontId="4" fillId="4" borderId="21" xfId="0" applyFont="1" applyFill="1" applyBorder="1"/>
    <xf numFmtId="0" fontId="3" fillId="4" borderId="21" xfId="0" applyFont="1" applyFill="1" applyBorder="1"/>
    <xf numFmtId="0" fontId="3" fillId="6" borderId="21" xfId="0" applyFont="1" applyFill="1" applyBorder="1" applyProtection="1">
      <protection locked="0"/>
    </xf>
    <xf numFmtId="0" fontId="3" fillId="5" borderId="21"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6" xfId="0" applyFont="1" applyFill="1" applyBorder="1" applyAlignment="1" applyProtection="1">
      <alignment horizontal="center" vertical="center" wrapText="1"/>
      <protection locked="0"/>
    </xf>
    <xf numFmtId="0" fontId="8" fillId="7" borderId="0" xfId="0" applyFont="1" applyFill="1"/>
    <xf numFmtId="0" fontId="4" fillId="7" borderId="0" xfId="0" applyFont="1" applyFill="1"/>
    <xf numFmtId="0" fontId="3" fillId="8" borderId="7" xfId="0" applyFont="1" applyFill="1" applyBorder="1" applyAlignment="1" applyProtection="1">
      <alignment horizontal="center" vertical="center" wrapText="1"/>
      <protection locked="0"/>
    </xf>
    <xf numFmtId="0" fontId="6" fillId="2" borderId="0" xfId="0" applyFont="1" applyFill="1"/>
    <xf numFmtId="0" fontId="2" fillId="2" borderId="0" xfId="0" applyFont="1" applyFill="1"/>
    <xf numFmtId="0" fontId="3" fillId="2" borderId="0" xfId="0" applyFont="1" applyFill="1"/>
    <xf numFmtId="0" fontId="3" fillId="5" borderId="1" xfId="0" applyFont="1" applyFill="1" applyBorder="1" applyAlignment="1" applyProtection="1">
      <alignment horizontal="center" vertical="center" wrapText="1"/>
      <protection locked="0"/>
    </xf>
    <xf numFmtId="0" fontId="0" fillId="0" borderId="14" xfId="0" applyBorder="1" applyProtection="1">
      <protection locked="0"/>
    </xf>
    <xf numFmtId="0" fontId="0" fillId="0" borderId="13" xfId="0" applyBorder="1" applyProtection="1">
      <protection locked="0"/>
    </xf>
    <xf numFmtId="0" fontId="3" fillId="2" borderId="1" xfId="0" applyFont="1" applyFill="1" applyBorder="1" applyAlignment="1">
      <alignment vertical="center" wrapText="1"/>
    </xf>
    <xf numFmtId="0" fontId="0" fillId="0" borderId="13" xfId="0" applyBorder="1"/>
    <xf numFmtId="0" fontId="3" fillId="4" borderId="21" xfId="0" applyFont="1" applyFill="1" applyBorder="1" applyAlignment="1">
      <alignment vertical="center" wrapText="1"/>
    </xf>
    <xf numFmtId="0" fontId="0" fillId="0" borderId="21"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0" fillId="0" borderId="20" xfId="0" applyBorder="1"/>
    <xf numFmtId="0" fontId="3" fillId="5" borderId="21" xfId="0" applyFont="1" applyFill="1" applyBorder="1" applyAlignment="1" applyProtection="1">
      <alignment horizontal="center" vertical="center" wrapText="1"/>
      <protection locked="0"/>
    </xf>
    <xf numFmtId="0" fontId="0" fillId="0" borderId="21" xfId="0" applyBorder="1" applyProtection="1">
      <protection locked="0"/>
    </xf>
    <xf numFmtId="49" fontId="5" fillId="2" borderId="2" xfId="0" applyNumberFormat="1" applyFont="1" applyFill="1" applyBorder="1" applyAlignment="1">
      <alignment horizontal="left" vertical="center" wrapText="1"/>
    </xf>
    <xf numFmtId="0" fontId="4" fillId="2" borderId="0" xfId="0" applyFont="1" applyFill="1"/>
    <xf numFmtId="0" fontId="3" fillId="2" borderId="5" xfId="0" applyFont="1" applyFill="1" applyBorder="1" applyAlignment="1">
      <alignment horizontal="center" vertical="center" wrapText="1"/>
    </xf>
    <xf numFmtId="0" fontId="0" fillId="0" borderId="11" xfId="0" applyBorder="1"/>
    <xf numFmtId="0" fontId="0" fillId="0" borderId="10" xfId="0" applyBorder="1"/>
    <xf numFmtId="0" fontId="3" fillId="5" borderId="15" xfId="0" applyFont="1" applyFill="1" applyBorder="1" applyAlignment="1" applyProtection="1">
      <alignment horizontal="center" vertical="center" wrapText="1"/>
      <protection locked="0"/>
    </xf>
    <xf numFmtId="0" fontId="0" fillId="0" borderId="14" xfId="0" applyBorder="1"/>
    <xf numFmtId="0" fontId="0" fillId="0" borderId="15" xfId="0" applyBorder="1"/>
    <xf numFmtId="0" fontId="6" fillId="2" borderId="0" xfId="0" applyFont="1" applyFill="1" applyAlignment="1">
      <alignment horizontal="left" vertical="top" wrapText="1"/>
    </xf>
    <xf numFmtId="0" fontId="3" fillId="5" borderId="9" xfId="0" applyFont="1" applyFill="1" applyBorder="1" applyAlignment="1" applyProtection="1">
      <alignment horizontal="left" vertical="center" wrapText="1"/>
      <protection locked="0"/>
    </xf>
    <xf numFmtId="0" fontId="0" fillId="0" borderId="17" xfId="0" applyBorder="1"/>
    <xf numFmtId="0" fontId="0" fillId="0" borderId="18" xfId="0" applyBorder="1"/>
    <xf numFmtId="0" fontId="3" fillId="5" borderId="19" xfId="0" applyFont="1" applyFill="1" applyBorder="1" applyAlignment="1" applyProtection="1">
      <alignment horizontal="center" vertical="center" wrapText="1"/>
      <protection locked="0"/>
    </xf>
    <xf numFmtId="0" fontId="0" fillId="0" borderId="3" xfId="0" applyBorder="1"/>
    <xf numFmtId="0" fontId="0" fillId="0" borderId="19" xfId="0" applyBorder="1"/>
    <xf numFmtId="0" fontId="3" fillId="3" borderId="1" xfId="0" applyFont="1" applyFill="1" applyBorder="1" applyAlignment="1" applyProtection="1">
      <alignment horizontal="center" vertical="center" wrapText="1"/>
      <protection locked="0"/>
    </xf>
    <xf numFmtId="0" fontId="4" fillId="2" borderId="0" xfId="0" applyFont="1" applyFill="1" applyAlignment="1">
      <alignment horizontal="left"/>
    </xf>
    <xf numFmtId="0" fontId="3" fillId="3" borderId="7" xfId="0" applyFont="1" applyFill="1" applyBorder="1" applyAlignment="1" applyProtection="1">
      <alignment horizontal="center" vertical="center" wrapText="1"/>
      <protection locked="0"/>
    </xf>
    <xf numFmtId="0" fontId="2" fillId="8" borderId="1" xfId="0" applyFont="1" applyFill="1" applyBorder="1" applyAlignment="1" applyProtection="1">
      <alignment horizontal="left" vertical="center" wrapText="1"/>
      <protection locked="0"/>
    </xf>
    <xf numFmtId="0" fontId="0" fillId="9" borderId="14" xfId="0" applyFill="1" applyBorder="1"/>
    <xf numFmtId="0" fontId="0" fillId="9" borderId="13" xfId="0" applyFill="1" applyBorder="1"/>
    <xf numFmtId="0" fontId="4" fillId="2" borderId="0" xfId="0" applyFont="1" applyFill="1" applyAlignment="1">
      <alignment horizontal="left" wrapText="1"/>
    </xf>
    <xf numFmtId="0" fontId="3" fillId="5" borderId="1" xfId="0" applyFont="1" applyFill="1" applyBorder="1" applyAlignment="1" applyProtection="1">
      <alignment horizontal="left" vertical="center" wrapText="1"/>
      <protection locked="0"/>
    </xf>
    <xf numFmtId="0" fontId="2" fillId="4" borderId="1" xfId="0" applyFont="1" applyFill="1" applyBorder="1" applyAlignment="1">
      <alignment horizontal="left" vertical="center" wrapText="1"/>
    </xf>
    <xf numFmtId="0" fontId="3" fillId="3" borderId="8" xfId="0" applyFont="1" applyFill="1" applyBorder="1" applyAlignment="1" applyProtection="1">
      <alignment horizontal="center" vertical="center" wrapText="1"/>
      <protection locked="0"/>
    </xf>
    <xf numFmtId="0" fontId="3" fillId="2" borderId="6" xfId="0" applyFont="1" applyFill="1" applyBorder="1" applyAlignment="1">
      <alignment horizontal="center" vertical="center" wrapText="1"/>
    </xf>
    <xf numFmtId="0" fontId="0" fillId="0" borderId="12" xfId="0" applyBorder="1"/>
    <xf numFmtId="0" fontId="3" fillId="4" borderId="1" xfId="0" applyFont="1" applyFill="1" applyBorder="1" applyAlignment="1">
      <alignment horizontal="left" vertical="center" wrapText="1"/>
    </xf>
    <xf numFmtId="0" fontId="3" fillId="2" borderId="0" xfId="0" applyFont="1" applyFill="1" applyAlignment="1">
      <alignment horizontal="right"/>
    </xf>
    <xf numFmtId="0" fontId="3" fillId="2" borderId="1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3" borderId="0" xfId="0" applyFont="1" applyFill="1" applyProtection="1">
      <protection locked="0"/>
    </xf>
    <xf numFmtId="0" fontId="4" fillId="2" borderId="0" xfId="0" applyFont="1" applyFill="1" applyAlignment="1">
      <alignment horizontal="left" vertical="center" wrapText="1"/>
    </xf>
    <xf numFmtId="0" fontId="3" fillId="2" borderId="4" xfId="0" applyFont="1" applyFill="1" applyBorder="1" applyAlignment="1">
      <alignment horizontal="center" vertical="center" wrapText="1"/>
    </xf>
    <xf numFmtId="0" fontId="3" fillId="5" borderId="0" xfId="0" applyFont="1" applyFill="1" applyBorder="1" applyProtection="1">
      <protection locked="0"/>
    </xf>
    <xf numFmtId="0" fontId="3" fillId="6" borderId="22" xfId="0" applyFont="1" applyFill="1" applyBorder="1" applyProtection="1">
      <protection locked="0"/>
    </xf>
    <xf numFmtId="0" fontId="3" fillId="4" borderId="23" xfId="0" applyFont="1" applyFill="1" applyBorder="1"/>
    <xf numFmtId="0" fontId="2" fillId="4" borderId="23" xfId="0" applyFont="1" applyFill="1" applyBorder="1"/>
    <xf numFmtId="0" fontId="3" fillId="4" borderId="1" xfId="0" applyFont="1" applyFill="1" applyBorder="1"/>
    <xf numFmtId="0" fontId="2" fillId="4" borderId="1" xfId="0" applyFont="1" applyFill="1" applyBorder="1"/>
    <xf numFmtId="0" fontId="3" fillId="4" borderId="24" xfId="0" applyFont="1" applyFill="1" applyBorder="1"/>
    <xf numFmtId="0" fontId="3" fillId="5" borderId="23" xfId="0" applyFont="1" applyFill="1" applyBorder="1" applyProtection="1">
      <protection locked="0"/>
    </xf>
    <xf numFmtId="0" fontId="1" fillId="4" borderId="1" xfId="0" applyFont="1" applyFill="1" applyBorder="1"/>
    <xf numFmtId="0" fontId="1" fillId="4" borderId="23" xfId="0" applyFont="1" applyFill="1" applyBorder="1"/>
    <xf numFmtId="0" fontId="3" fillId="4" borderId="25" xfId="0" applyFont="1" applyFill="1" applyBorder="1"/>
    <xf numFmtId="0" fontId="3" fillId="4" borderId="26" xfId="0" applyFont="1" applyFill="1" applyBorder="1"/>
    <xf numFmtId="0" fontId="4" fillId="4" borderId="23" xfId="0" applyFont="1" applyFill="1" applyBorder="1"/>
    <xf numFmtId="164" fontId="3" fillId="4" borderId="21" xfId="0" applyNumberFormat="1" applyFont="1" applyFill="1" applyBorder="1"/>
    <xf numFmtId="2" fontId="4" fillId="4" borderId="21" xfId="0" applyNumberFormat="1" applyFont="1" applyFill="1" applyBorder="1"/>
    <xf numFmtId="0" fontId="1" fillId="4" borderId="21" xfId="0" applyFont="1" applyFill="1" applyBorder="1"/>
    <xf numFmtId="0" fontId="3" fillId="4" borderId="22" xfId="0" applyFont="1" applyFill="1" applyBorder="1"/>
    <xf numFmtId="0" fontId="4" fillId="4" borderId="21" xfId="0" applyFont="1" applyFill="1" applyBorder="1" applyAlignment="1">
      <alignment horizontal="center" vertical="center"/>
    </xf>
    <xf numFmtId="0" fontId="4" fillId="4" borderId="21"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23" xfId="0" applyFont="1" applyFill="1" applyBorder="1" applyAlignment="1">
      <alignment horizontal="center" vertical="center"/>
    </xf>
    <xf numFmtId="0" fontId="1" fillId="2" borderId="0" xfId="0" applyFont="1" applyFill="1"/>
    <xf numFmtId="0" fontId="1" fillId="4" borderId="22" xfId="0" applyFont="1" applyFill="1" applyBorder="1"/>
    <xf numFmtId="0" fontId="1" fillId="8" borderId="1"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35"/>
  <sheetViews>
    <sheetView topLeftCell="A21" workbookViewId="0">
      <selection activeCell="A44" sqref="A44:G44"/>
    </sheetView>
  </sheetViews>
  <sheetFormatPr defaultColWidth="10.875" defaultRowHeight="15" x14ac:dyDescent="0.25"/>
  <cols>
    <col min="1" max="1" width="9.125" style="1" customWidth="1"/>
    <col min="2" max="2" width="51.75" style="1" customWidth="1"/>
    <col min="3" max="3" width="35.875" style="1" customWidth="1"/>
    <col min="4" max="4" width="13.25" style="1" customWidth="1"/>
    <col min="5" max="5" width="18.75" style="1" customWidth="1"/>
    <col min="6" max="6" width="16" style="1" customWidth="1"/>
    <col min="7" max="7" width="35.7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3" t="s">
        <v>7</v>
      </c>
      <c r="B12" s="34"/>
      <c r="C12" s="30"/>
      <c r="D12" s="31"/>
      <c r="E12" s="31"/>
      <c r="F12" s="32"/>
    </row>
    <row r="13" spans="1:6" ht="15.95" customHeight="1" x14ac:dyDescent="0.25">
      <c r="A13" s="38" t="s">
        <v>8</v>
      </c>
      <c r="B13" s="39"/>
      <c r="C13" s="30"/>
      <c r="D13" s="31"/>
      <c r="E13" s="31"/>
      <c r="F13" s="32"/>
    </row>
    <row r="14" spans="1:6" ht="15.95" customHeight="1" x14ac:dyDescent="0.25">
      <c r="A14" s="38" t="s">
        <v>9</v>
      </c>
      <c r="B14" s="39"/>
      <c r="C14" s="30"/>
      <c r="D14" s="31"/>
      <c r="E14" s="31"/>
      <c r="F14" s="32"/>
    </row>
    <row r="15" spans="1:6" ht="15.95" customHeight="1" x14ac:dyDescent="0.25">
      <c r="A15" s="33" t="s">
        <v>10</v>
      </c>
      <c r="B15" s="34"/>
      <c r="C15" s="30"/>
      <c r="D15" s="31"/>
      <c r="E15" s="31"/>
      <c r="F15" s="32"/>
    </row>
    <row r="16" spans="1:6" ht="63" customHeight="1" x14ac:dyDescent="0.25">
      <c r="A16" s="42" t="s">
        <v>11</v>
      </c>
      <c r="B16" s="39"/>
      <c r="C16" s="30"/>
      <c r="D16" s="31"/>
      <c r="E16" s="31"/>
      <c r="F16" s="32"/>
    </row>
    <row r="17" spans="1:7" ht="15.95" customHeight="1" x14ac:dyDescent="0.25">
      <c r="A17" s="33" t="s">
        <v>12</v>
      </c>
      <c r="B17" s="34"/>
      <c r="C17" s="30"/>
      <c r="D17" s="31"/>
      <c r="E17" s="31"/>
      <c r="F17" s="32"/>
    </row>
    <row r="18" spans="1:7" ht="15.95" customHeight="1" x14ac:dyDescent="0.25">
      <c r="A18" s="33" t="s">
        <v>13</v>
      </c>
      <c r="B18" s="34"/>
      <c r="C18" s="30"/>
      <c r="D18" s="31"/>
      <c r="E18" s="31"/>
      <c r="F18" s="32"/>
    </row>
    <row r="19" spans="1:7" ht="48" customHeight="1" x14ac:dyDescent="0.25">
      <c r="A19" s="33" t="s">
        <v>14</v>
      </c>
      <c r="B19" s="34"/>
      <c r="C19" s="30"/>
      <c r="D19" s="31"/>
      <c r="E19" s="31"/>
      <c r="F19" s="32"/>
    </row>
    <row r="20" spans="1:7" ht="54.95" customHeight="1" x14ac:dyDescent="0.25">
      <c r="A20" s="33" t="s">
        <v>15</v>
      </c>
      <c r="B20" s="34"/>
      <c r="C20" s="30"/>
      <c r="D20" s="31"/>
      <c r="E20" s="31"/>
      <c r="F20" s="32"/>
    </row>
    <row r="21" spans="1:7" ht="71.099999999999994" customHeight="1" x14ac:dyDescent="0.25">
      <c r="A21" s="35" t="s">
        <v>16</v>
      </c>
      <c r="B21" s="36"/>
      <c r="C21" s="40"/>
      <c r="D21" s="41"/>
      <c r="E21" s="41"/>
      <c r="F21" s="41"/>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3" t="s">
        <v>17</v>
      </c>
      <c r="B23" s="29"/>
      <c r="C23" s="29"/>
      <c r="D23" s="29"/>
      <c r="E23" s="29"/>
      <c r="F23" s="29"/>
    </row>
    <row r="24" spans="1:7" x14ac:dyDescent="0.25">
      <c r="A24" s="29" t="s">
        <v>18</v>
      </c>
      <c r="B24" s="29"/>
      <c r="C24" s="29"/>
      <c r="D24" s="29"/>
      <c r="E24" s="29"/>
      <c r="F24" s="29"/>
    </row>
    <row r="25" spans="1:7" x14ac:dyDescent="0.25">
      <c r="A25" s="29" t="s">
        <v>19</v>
      </c>
      <c r="B25" s="29"/>
      <c r="C25" s="29"/>
      <c r="D25" s="29"/>
      <c r="E25" s="29"/>
      <c r="F25" s="29"/>
    </row>
    <row r="26" spans="1:7" x14ac:dyDescent="0.25">
      <c r="A26" s="29" t="s">
        <v>20</v>
      </c>
      <c r="B26" s="29"/>
      <c r="C26" s="29"/>
      <c r="D26" s="29"/>
      <c r="E26" s="29"/>
      <c r="F26" s="29"/>
    </row>
    <row r="27" spans="1:7" x14ac:dyDescent="0.25">
      <c r="A27" s="29" t="s">
        <v>21</v>
      </c>
      <c r="B27" s="29"/>
      <c r="C27" s="29"/>
      <c r="D27" s="29"/>
      <c r="E27" s="29"/>
      <c r="F27" s="29"/>
    </row>
    <row r="28" spans="1:7" ht="32.1" customHeight="1" x14ac:dyDescent="0.25">
      <c r="A28" s="37" t="s">
        <v>22</v>
      </c>
      <c r="B28" s="29"/>
      <c r="C28" s="29"/>
      <c r="D28" s="29"/>
      <c r="E28" s="29"/>
      <c r="F28" s="29"/>
    </row>
    <row r="29" spans="1:7" x14ac:dyDescent="0.25">
      <c r="A29" s="28" t="s">
        <v>85</v>
      </c>
      <c r="B29" s="29"/>
      <c r="C29" s="29"/>
      <c r="D29" s="29"/>
      <c r="E29" s="29"/>
      <c r="F29" s="29"/>
    </row>
    <row r="30" spans="1:7" x14ac:dyDescent="0.25">
      <c r="A30" s="14" t="s">
        <v>23</v>
      </c>
      <c r="D30" s="15"/>
    </row>
    <row r="31" spans="1:7" x14ac:dyDescent="0.25">
      <c r="A31" s="14" t="s">
        <v>24</v>
      </c>
    </row>
    <row r="32" spans="1:7" x14ac:dyDescent="0.25">
      <c r="A32" s="14"/>
    </row>
    <row r="33" spans="1:7" x14ac:dyDescent="0.25">
      <c r="A33" s="24" t="s">
        <v>25</v>
      </c>
      <c r="B33" s="24" t="s">
        <v>91</v>
      </c>
    </row>
    <row r="34" spans="1:7" x14ac:dyDescent="0.25">
      <c r="A34" s="12" t="s">
        <v>26</v>
      </c>
    </row>
    <row r="35" spans="1:7" ht="51" customHeight="1" x14ac:dyDescent="0.25">
      <c r="A35" s="94" t="s">
        <v>27</v>
      </c>
      <c r="B35" s="94" t="s">
        <v>28</v>
      </c>
      <c r="C35" s="94" t="s">
        <v>90</v>
      </c>
      <c r="D35" s="95" t="s">
        <v>29</v>
      </c>
      <c r="E35" s="94" t="s">
        <v>126</v>
      </c>
      <c r="F35" s="94" t="s">
        <v>30</v>
      </c>
      <c r="G35" s="94" t="s">
        <v>153</v>
      </c>
    </row>
    <row r="36" spans="1:7" x14ac:dyDescent="0.25">
      <c r="A36" s="78" t="s">
        <v>31</v>
      </c>
      <c r="B36" s="79" t="s">
        <v>84</v>
      </c>
      <c r="C36" s="86">
        <v>1000</v>
      </c>
      <c r="D36" s="80" t="s">
        <v>32</v>
      </c>
      <c r="E36" s="77"/>
      <c r="F36" s="89" t="str">
        <f>IF(ISBLANK(E36),"", PRODUCT(C36,E36))</f>
        <v/>
      </c>
      <c r="G36" s="83"/>
    </row>
    <row r="37" spans="1:7" x14ac:dyDescent="0.25">
      <c r="A37" s="84" t="s">
        <v>92</v>
      </c>
      <c r="B37" s="81" t="s">
        <v>38</v>
      </c>
      <c r="C37" s="87">
        <v>300</v>
      </c>
      <c r="D37" s="80" t="s">
        <v>32</v>
      </c>
      <c r="E37" s="77"/>
      <c r="F37" s="89" t="str">
        <f t="shared" ref="F37:F39" si="0">IF(ISBLANK(E37),"", PRODUCT(C37,E37))</f>
        <v/>
      </c>
      <c r="G37" s="13"/>
    </row>
    <row r="38" spans="1:7" x14ac:dyDescent="0.25">
      <c r="A38" s="84" t="s">
        <v>93</v>
      </c>
      <c r="B38" s="84" t="s">
        <v>49</v>
      </c>
      <c r="C38" s="87">
        <v>13063</v>
      </c>
      <c r="D38" s="80" t="s">
        <v>32</v>
      </c>
      <c r="E38" s="77"/>
      <c r="F38" s="89" t="str">
        <f t="shared" si="0"/>
        <v/>
      </c>
      <c r="G38" s="13"/>
    </row>
    <row r="39" spans="1:7" x14ac:dyDescent="0.25">
      <c r="A39" s="84" t="s">
        <v>95</v>
      </c>
      <c r="B39" s="84" t="s">
        <v>94</v>
      </c>
      <c r="C39" s="87">
        <v>12300</v>
      </c>
      <c r="D39" s="84" t="s">
        <v>32</v>
      </c>
      <c r="E39" s="77"/>
      <c r="F39" s="89" t="str">
        <f t="shared" si="0"/>
        <v/>
      </c>
      <c r="G39" s="13"/>
    </row>
    <row r="40" spans="1:7" x14ac:dyDescent="0.25">
      <c r="E40" s="16" t="s">
        <v>33</v>
      </c>
      <c r="F40" s="90" t="str">
        <f>IF(F36="","",ROUND(SUM(F36:F39),2))</f>
        <v/>
      </c>
      <c r="G40" s="12" t="s">
        <v>96</v>
      </c>
    </row>
    <row r="41" spans="1:7" x14ac:dyDescent="0.25">
      <c r="C41" s="16" t="s">
        <v>34</v>
      </c>
      <c r="D41" s="19"/>
      <c r="E41" s="16" t="s">
        <v>35</v>
      </c>
      <c r="F41" s="90" t="str">
        <f>IF(OR(F40="",D41=""),"", ROUND(PRODUCT(D41,F40)/100,2))</f>
        <v/>
      </c>
      <c r="G41" s="14" t="str">
        <f>IF(D41="", "Nurodykite taikomą PVM dydį", "")</f>
        <v>Nurodykite taikomą PVM dydį</v>
      </c>
    </row>
    <row r="42" spans="1:7" x14ac:dyDescent="0.25">
      <c r="E42" s="16" t="s">
        <v>36</v>
      </c>
      <c r="F42" s="90">
        <f>IF(ISBLANK(F41), "", ROUND(SUM(F40:F41),2))</f>
        <v>0</v>
      </c>
    </row>
    <row r="44" spans="1:7" ht="48.75" customHeight="1" x14ac:dyDescent="0.25">
      <c r="A44" s="50" t="s">
        <v>152</v>
      </c>
      <c r="B44" s="50"/>
      <c r="C44" s="50"/>
      <c r="D44" s="50"/>
      <c r="E44" s="50"/>
      <c r="F44" s="50"/>
      <c r="G44" s="50"/>
    </row>
    <row r="46" spans="1:7" x14ac:dyDescent="0.25">
      <c r="A46" s="25" t="s">
        <v>37</v>
      </c>
      <c r="B46" s="25" t="s">
        <v>97</v>
      </c>
    </row>
    <row r="47" spans="1:7" x14ac:dyDescent="0.25">
      <c r="A47" s="12" t="s">
        <v>26</v>
      </c>
    </row>
    <row r="48" spans="1:7" ht="46.5" customHeight="1" x14ac:dyDescent="0.25">
      <c r="A48" s="93" t="s">
        <v>27</v>
      </c>
      <c r="B48" s="93" t="s">
        <v>28</v>
      </c>
      <c r="C48" s="93" t="s">
        <v>90</v>
      </c>
      <c r="D48" s="93" t="s">
        <v>29</v>
      </c>
      <c r="E48" s="94" t="s">
        <v>126</v>
      </c>
      <c r="F48" s="93" t="s">
        <v>30</v>
      </c>
      <c r="G48" s="94" t="s">
        <v>153</v>
      </c>
    </row>
    <row r="49" spans="1:7" x14ac:dyDescent="0.25">
      <c r="A49" s="85" t="s">
        <v>39</v>
      </c>
      <c r="B49" s="85" t="s">
        <v>103</v>
      </c>
      <c r="C49" s="78">
        <v>6250</v>
      </c>
      <c r="D49" s="17" t="s">
        <v>32</v>
      </c>
      <c r="E49" s="18"/>
      <c r="F49" s="17" t="str">
        <f>IF(ISBLANK(E49),"", PRODUCT(C49,E49))</f>
        <v/>
      </c>
      <c r="G49" s="83"/>
    </row>
    <row r="50" spans="1:7" x14ac:dyDescent="0.25">
      <c r="A50" s="84" t="s">
        <v>99</v>
      </c>
      <c r="B50" s="84" t="s">
        <v>102</v>
      </c>
      <c r="C50" s="80">
        <v>1000</v>
      </c>
      <c r="D50" s="92" t="s">
        <v>32</v>
      </c>
      <c r="E50" s="18"/>
      <c r="F50" s="82" t="str">
        <f t="shared" ref="F50:F51" si="1">IF(ISBLANK(E50),"", PRODUCT(C50,E50))</f>
        <v/>
      </c>
      <c r="G50" s="13"/>
    </row>
    <row r="51" spans="1:7" x14ac:dyDescent="0.25">
      <c r="A51" s="84" t="s">
        <v>100</v>
      </c>
      <c r="B51" s="84" t="s">
        <v>101</v>
      </c>
      <c r="C51" s="80">
        <v>14000</v>
      </c>
      <c r="D51" s="92" t="s">
        <v>32</v>
      </c>
      <c r="E51" s="18"/>
      <c r="F51" s="17" t="str">
        <f t="shared" si="1"/>
        <v/>
      </c>
      <c r="G51" s="76"/>
    </row>
    <row r="52" spans="1:7" x14ac:dyDescent="0.25">
      <c r="E52" s="16" t="s">
        <v>33</v>
      </c>
      <c r="F52" s="16" t="str">
        <f>IF(F49="","",ROUND(SUM(F49:F51),2))</f>
        <v/>
      </c>
      <c r="G52" s="12" t="s">
        <v>127</v>
      </c>
    </row>
    <row r="53" spans="1:7" x14ac:dyDescent="0.25">
      <c r="C53" s="16" t="s">
        <v>34</v>
      </c>
      <c r="D53" s="19"/>
      <c r="E53" s="16" t="s">
        <v>35</v>
      </c>
      <c r="F53" s="16" t="str">
        <f>IF(OR(F52="",D53=""),"", ROUND(PRODUCT(D53,F52)/100,2))</f>
        <v/>
      </c>
      <c r="G53" s="14" t="str">
        <f>IF(D53="", "Nurodykite taikomą PVM dydį", "")</f>
        <v>Nurodykite taikomą PVM dydį</v>
      </c>
    </row>
    <row r="54" spans="1:7" x14ac:dyDescent="0.25">
      <c r="E54" s="16" t="s">
        <v>36</v>
      </c>
      <c r="F54" s="16">
        <f>IF(ISBLANK(F53), "", ROUND(SUM(F52:F53),2))</f>
        <v>0</v>
      </c>
    </row>
    <row r="56" spans="1:7" ht="54" customHeight="1" x14ac:dyDescent="0.25">
      <c r="A56" s="50" t="s">
        <v>152</v>
      </c>
      <c r="B56" s="50"/>
      <c r="C56" s="50"/>
      <c r="D56" s="50"/>
      <c r="E56" s="50"/>
      <c r="F56" s="50"/>
      <c r="G56" s="50"/>
    </row>
    <row r="58" spans="1:7" x14ac:dyDescent="0.25">
      <c r="A58" s="25" t="s">
        <v>40</v>
      </c>
      <c r="B58" s="25" t="s">
        <v>104</v>
      </c>
    </row>
    <row r="59" spans="1:7" x14ac:dyDescent="0.25">
      <c r="A59" s="12" t="s">
        <v>26</v>
      </c>
    </row>
    <row r="60" spans="1:7" ht="45.75" customHeight="1" x14ac:dyDescent="0.25">
      <c r="A60" s="93" t="s">
        <v>27</v>
      </c>
      <c r="B60" s="93" t="s">
        <v>28</v>
      </c>
      <c r="C60" s="93" t="s">
        <v>90</v>
      </c>
      <c r="D60" s="93" t="s">
        <v>29</v>
      </c>
      <c r="E60" s="94" t="s">
        <v>126</v>
      </c>
      <c r="F60" s="93" t="s">
        <v>30</v>
      </c>
      <c r="G60" s="94" t="s">
        <v>153</v>
      </c>
    </row>
    <row r="61" spans="1:7" x14ac:dyDescent="0.25">
      <c r="A61" s="88" t="s">
        <v>41</v>
      </c>
      <c r="B61" s="88" t="s">
        <v>42</v>
      </c>
      <c r="C61" s="78"/>
      <c r="D61" s="17"/>
      <c r="E61" s="17"/>
      <c r="F61" s="17"/>
      <c r="G61" s="17"/>
    </row>
    <row r="62" spans="1:7" x14ac:dyDescent="0.25">
      <c r="A62" s="80" t="s">
        <v>43</v>
      </c>
      <c r="B62" s="84" t="s">
        <v>58</v>
      </c>
      <c r="C62" s="80">
        <v>700</v>
      </c>
      <c r="D62" s="92" t="s">
        <v>32</v>
      </c>
      <c r="E62" s="18"/>
      <c r="F62" s="17" t="str">
        <f>IF(ISBLANK(E62),"", PRODUCT(C62,E62))</f>
        <v/>
      </c>
      <c r="G62" s="19"/>
    </row>
    <row r="63" spans="1:7" x14ac:dyDescent="0.25">
      <c r="A63" s="84" t="s">
        <v>106</v>
      </c>
      <c r="B63" s="84" t="s">
        <v>105</v>
      </c>
      <c r="C63" s="80">
        <v>3000</v>
      </c>
      <c r="D63" s="92" t="s">
        <v>32</v>
      </c>
      <c r="E63" s="18"/>
      <c r="F63" s="17" t="str">
        <f>IF(ISBLANK(E63),"", PRODUCT(C63,E63))</f>
        <v/>
      </c>
      <c r="G63" s="76"/>
    </row>
    <row r="64" spans="1:7" x14ac:dyDescent="0.25">
      <c r="E64" s="16" t="s">
        <v>33</v>
      </c>
      <c r="F64" s="16" t="str">
        <f>IF(F62="","",ROUND(SUM(F62:F63),2))</f>
        <v/>
      </c>
      <c r="G64" s="12" t="s">
        <v>128</v>
      </c>
    </row>
    <row r="65" spans="1:7" x14ac:dyDescent="0.25">
      <c r="C65" s="16" t="s">
        <v>34</v>
      </c>
      <c r="D65" s="19"/>
      <c r="E65" s="16" t="s">
        <v>35</v>
      </c>
      <c r="F65" s="16" t="str">
        <f>IF(OR(F64="",D65=""),"", ROUND(PRODUCT(D65,F64)/100,2))</f>
        <v/>
      </c>
      <c r="G65" s="14" t="str">
        <f>IF(D65="", "Nurodykite taikomą PVM dydį", "")</f>
        <v>Nurodykite taikomą PVM dydį</v>
      </c>
    </row>
    <row r="66" spans="1:7" x14ac:dyDescent="0.25">
      <c r="E66" s="16" t="s">
        <v>36</v>
      </c>
      <c r="F66" s="16">
        <f>IF(ISBLANK(F65), "", ROUND(SUM(F64:F65),2))</f>
        <v>0</v>
      </c>
    </row>
    <row r="68" spans="1:7" ht="52.5" customHeight="1" x14ac:dyDescent="0.25">
      <c r="A68" s="50" t="s">
        <v>152</v>
      </c>
      <c r="B68" s="50"/>
      <c r="C68" s="50"/>
      <c r="D68" s="50"/>
      <c r="E68" s="50"/>
      <c r="F68" s="50"/>
      <c r="G68" s="50"/>
    </row>
    <row r="70" spans="1:7" x14ac:dyDescent="0.25">
      <c r="A70" s="25" t="s">
        <v>44</v>
      </c>
      <c r="B70" s="25" t="s">
        <v>107</v>
      </c>
    </row>
    <row r="71" spans="1:7" x14ac:dyDescent="0.25">
      <c r="A71" s="12" t="s">
        <v>26</v>
      </c>
    </row>
    <row r="72" spans="1:7" ht="45" x14ac:dyDescent="0.25">
      <c r="A72" s="96" t="s">
        <v>27</v>
      </c>
      <c r="B72" s="96" t="s">
        <v>28</v>
      </c>
      <c r="C72" s="96" t="s">
        <v>90</v>
      </c>
      <c r="D72" s="93" t="s">
        <v>29</v>
      </c>
      <c r="E72" s="94" t="s">
        <v>126</v>
      </c>
      <c r="F72" s="93" t="s">
        <v>30</v>
      </c>
      <c r="G72" s="94" t="s">
        <v>153</v>
      </c>
    </row>
    <row r="73" spans="1:7" x14ac:dyDescent="0.25">
      <c r="A73" s="80" t="s">
        <v>45</v>
      </c>
      <c r="B73" s="84" t="s">
        <v>110</v>
      </c>
      <c r="C73" s="80">
        <v>10800</v>
      </c>
      <c r="D73" s="92" t="s">
        <v>32</v>
      </c>
      <c r="E73" s="18"/>
      <c r="F73" s="82" t="str">
        <f>IF(ISBLANK(E73),"", PRODUCT(C73,E73))</f>
        <v/>
      </c>
      <c r="G73" s="13"/>
    </row>
    <row r="74" spans="1:7" x14ac:dyDescent="0.25">
      <c r="A74" s="84" t="s">
        <v>108</v>
      </c>
      <c r="B74" s="84" t="s">
        <v>57</v>
      </c>
      <c r="C74" s="80">
        <v>1400</v>
      </c>
      <c r="D74" s="92" t="s">
        <v>32</v>
      </c>
      <c r="E74" s="18"/>
      <c r="F74" s="82" t="str">
        <f t="shared" ref="F74:F79" si="2">IF(ISBLANK(E74),"", PRODUCT(C74,E74))</f>
        <v/>
      </c>
      <c r="G74" s="13"/>
    </row>
    <row r="75" spans="1:7" x14ac:dyDescent="0.25">
      <c r="A75" s="84" t="s">
        <v>109</v>
      </c>
      <c r="B75" s="84" t="s">
        <v>59</v>
      </c>
      <c r="C75" s="80">
        <v>400</v>
      </c>
      <c r="D75" s="92" t="s">
        <v>32</v>
      </c>
      <c r="E75" s="18"/>
      <c r="F75" s="82" t="str">
        <f t="shared" si="2"/>
        <v/>
      </c>
      <c r="G75" s="13"/>
    </row>
    <row r="76" spans="1:7" x14ac:dyDescent="0.25">
      <c r="A76" s="84" t="s">
        <v>111</v>
      </c>
      <c r="B76" s="81" t="s">
        <v>60</v>
      </c>
      <c r="C76" s="80">
        <v>150</v>
      </c>
      <c r="D76" s="92" t="s">
        <v>32</v>
      </c>
      <c r="E76" s="18"/>
      <c r="F76" s="82" t="str">
        <f t="shared" si="2"/>
        <v/>
      </c>
      <c r="G76" s="13"/>
    </row>
    <row r="77" spans="1:7" x14ac:dyDescent="0.25">
      <c r="A77" s="84" t="s">
        <v>112</v>
      </c>
      <c r="B77" s="84" t="s">
        <v>61</v>
      </c>
      <c r="C77" s="80">
        <v>50</v>
      </c>
      <c r="D77" s="92" t="s">
        <v>32</v>
      </c>
      <c r="E77" s="18"/>
      <c r="F77" s="82" t="str">
        <f t="shared" si="2"/>
        <v/>
      </c>
      <c r="G77" s="13"/>
    </row>
    <row r="78" spans="1:7" x14ac:dyDescent="0.25">
      <c r="A78" s="84" t="s">
        <v>113</v>
      </c>
      <c r="B78" s="81" t="s">
        <v>62</v>
      </c>
      <c r="C78" s="80">
        <v>50</v>
      </c>
      <c r="D78" s="92" t="s">
        <v>32</v>
      </c>
      <c r="E78" s="18"/>
      <c r="F78" s="82" t="str">
        <f t="shared" si="2"/>
        <v/>
      </c>
      <c r="G78" s="13"/>
    </row>
    <row r="79" spans="1:7" x14ac:dyDescent="0.25">
      <c r="A79" s="84" t="s">
        <v>114</v>
      </c>
      <c r="B79" s="81" t="s">
        <v>115</v>
      </c>
      <c r="C79" s="80">
        <v>50</v>
      </c>
      <c r="D79" s="92" t="s">
        <v>32</v>
      </c>
      <c r="E79" s="18"/>
      <c r="F79" s="82" t="str">
        <f t="shared" si="2"/>
        <v/>
      </c>
      <c r="G79" s="13"/>
    </row>
    <row r="80" spans="1:7" x14ac:dyDescent="0.25">
      <c r="E80" s="16" t="s">
        <v>33</v>
      </c>
      <c r="F80" s="16" t="str">
        <f>IF(F73="","",ROUND(SUM(F73:F79),2))</f>
        <v/>
      </c>
      <c r="G80" s="12" t="s">
        <v>129</v>
      </c>
    </row>
    <row r="81" spans="1:7" x14ac:dyDescent="0.25">
      <c r="C81" s="16" t="s">
        <v>34</v>
      </c>
      <c r="D81" s="19"/>
      <c r="E81" s="16" t="s">
        <v>35</v>
      </c>
      <c r="F81" s="16" t="str">
        <f>IF(OR(F80="",D81=""),"", ROUND(PRODUCT(D81,F80)/100,2))</f>
        <v/>
      </c>
      <c r="G81" s="14" t="str">
        <f>IF(D81="", "Nurodykite taikomą PVM dydį", "")</f>
        <v>Nurodykite taikomą PVM dydį</v>
      </c>
    </row>
    <row r="82" spans="1:7" x14ac:dyDescent="0.25">
      <c r="E82" s="16" t="s">
        <v>36</v>
      </c>
      <c r="F82" s="16">
        <f>IF(ISBLANK(F81), "", ROUND(SUM(F80:F81),2))</f>
        <v>0</v>
      </c>
    </row>
    <row r="84" spans="1:7" ht="48.75" customHeight="1" x14ac:dyDescent="0.25">
      <c r="A84" s="50" t="s">
        <v>152</v>
      </c>
      <c r="B84" s="50"/>
      <c r="C84" s="50"/>
      <c r="D84" s="50"/>
      <c r="E84" s="50"/>
      <c r="F84" s="50"/>
      <c r="G84" s="50"/>
    </row>
    <row r="86" spans="1:7" x14ac:dyDescent="0.25">
      <c r="A86" s="25" t="s">
        <v>46</v>
      </c>
      <c r="B86" s="25" t="s">
        <v>116</v>
      </c>
    </row>
    <row r="87" spans="1:7" x14ac:dyDescent="0.25">
      <c r="A87" s="12" t="s">
        <v>26</v>
      </c>
    </row>
    <row r="88" spans="1:7" ht="45" x14ac:dyDescent="0.25">
      <c r="A88" s="93" t="s">
        <v>27</v>
      </c>
      <c r="B88" s="93" t="s">
        <v>28</v>
      </c>
      <c r="C88" s="93" t="s">
        <v>90</v>
      </c>
      <c r="D88" s="93" t="s">
        <v>29</v>
      </c>
      <c r="E88" s="94" t="s">
        <v>126</v>
      </c>
      <c r="F88" s="93" t="s">
        <v>30</v>
      </c>
      <c r="G88" s="94" t="s">
        <v>153</v>
      </c>
    </row>
    <row r="89" spans="1:7" x14ac:dyDescent="0.25">
      <c r="A89" s="78" t="s">
        <v>47</v>
      </c>
      <c r="B89" s="85" t="s">
        <v>63</v>
      </c>
      <c r="C89" s="78">
        <v>50</v>
      </c>
      <c r="D89" s="78" t="s">
        <v>32</v>
      </c>
      <c r="E89" s="18"/>
      <c r="F89" s="82" t="str">
        <f>IF(ISBLANK(E89),"", PRODUCT(C89,E89))</f>
        <v/>
      </c>
      <c r="G89" s="13"/>
    </row>
    <row r="90" spans="1:7" x14ac:dyDescent="0.25">
      <c r="A90" s="84" t="s">
        <v>98</v>
      </c>
      <c r="B90" s="84" t="s">
        <v>121</v>
      </c>
      <c r="C90" s="80">
        <v>20</v>
      </c>
      <c r="D90" s="78" t="s">
        <v>32</v>
      </c>
      <c r="E90" s="77"/>
      <c r="F90" s="82" t="str">
        <f t="shared" ref="F90:F93" si="3">IF(ISBLANK(E90),"", PRODUCT(C90,E90))</f>
        <v/>
      </c>
      <c r="G90" s="13"/>
    </row>
    <row r="91" spans="1:7" x14ac:dyDescent="0.25">
      <c r="A91" s="84" t="s">
        <v>118</v>
      </c>
      <c r="B91" s="84" t="s">
        <v>120</v>
      </c>
      <c r="C91" s="80">
        <v>20</v>
      </c>
      <c r="D91" s="78" t="s">
        <v>32</v>
      </c>
      <c r="E91" s="77"/>
      <c r="F91" s="82" t="str">
        <f t="shared" si="3"/>
        <v/>
      </c>
      <c r="G91" s="13"/>
    </row>
    <row r="92" spans="1:7" x14ac:dyDescent="0.25">
      <c r="A92" s="84" t="s">
        <v>119</v>
      </c>
      <c r="B92" s="84" t="s">
        <v>122</v>
      </c>
      <c r="C92" s="80">
        <v>20</v>
      </c>
      <c r="D92" s="78" t="s">
        <v>32</v>
      </c>
      <c r="E92" s="77"/>
      <c r="F92" s="82" t="str">
        <f t="shared" si="3"/>
        <v/>
      </c>
      <c r="G92" s="13"/>
    </row>
    <row r="93" spans="1:7" x14ac:dyDescent="0.25">
      <c r="A93" s="84" t="s">
        <v>123</v>
      </c>
      <c r="B93" s="84" t="s">
        <v>124</v>
      </c>
      <c r="C93" s="80">
        <v>20</v>
      </c>
      <c r="D93" s="80" t="s">
        <v>32</v>
      </c>
      <c r="E93" s="77"/>
      <c r="F93" s="82" t="str">
        <f t="shared" si="3"/>
        <v/>
      </c>
      <c r="G93" s="13"/>
    </row>
    <row r="94" spans="1:7" x14ac:dyDescent="0.25">
      <c r="E94" s="16" t="s">
        <v>33</v>
      </c>
      <c r="F94" s="16" t="str">
        <f>IF(F89="","",ROUND(SUM(F89:F93),2))</f>
        <v/>
      </c>
      <c r="G94" s="12" t="s">
        <v>117</v>
      </c>
    </row>
    <row r="95" spans="1:7" x14ac:dyDescent="0.25">
      <c r="C95" s="16" t="s">
        <v>34</v>
      </c>
      <c r="D95" s="19"/>
      <c r="E95" s="16" t="s">
        <v>35</v>
      </c>
      <c r="F95" s="16" t="str">
        <f>IF(OR(F94="",D95=""),"", ROUND(PRODUCT(D95,F94)/100,2))</f>
        <v/>
      </c>
      <c r="G95" s="14" t="str">
        <f>IF(D95="", "Nurodykite taikomą PVM dydį", "")</f>
        <v>Nurodykite taikomą PVM dydį</v>
      </c>
    </row>
    <row r="96" spans="1:7" x14ac:dyDescent="0.25">
      <c r="E96" s="16" t="s">
        <v>36</v>
      </c>
      <c r="F96" s="16">
        <f>IF(ISBLANK(F95), "", ROUND(SUM(F94:F95),2))</f>
        <v>0</v>
      </c>
    </row>
    <row r="97" spans="1:7" x14ac:dyDescent="0.25">
      <c r="A97" s="27"/>
    </row>
    <row r="98" spans="1:7" ht="46.5" customHeight="1" x14ac:dyDescent="0.25">
      <c r="A98" s="50" t="s">
        <v>152</v>
      </c>
      <c r="B98" s="50"/>
      <c r="C98" s="50"/>
      <c r="D98" s="50"/>
      <c r="E98" s="50"/>
      <c r="F98" s="50"/>
      <c r="G98" s="50"/>
    </row>
    <row r="100" spans="1:7" x14ac:dyDescent="0.25">
      <c r="A100" s="25" t="s">
        <v>48</v>
      </c>
      <c r="B100" s="25" t="s">
        <v>125</v>
      </c>
    </row>
    <row r="101" spans="1:7" x14ac:dyDescent="0.25">
      <c r="A101" s="12" t="s">
        <v>26</v>
      </c>
    </row>
    <row r="102" spans="1:7" ht="45" x14ac:dyDescent="0.25">
      <c r="A102" s="96" t="s">
        <v>27</v>
      </c>
      <c r="B102" s="96" t="s">
        <v>28</v>
      </c>
      <c r="C102" s="96" t="s">
        <v>90</v>
      </c>
      <c r="D102" s="96" t="s">
        <v>29</v>
      </c>
      <c r="E102" s="94" t="s">
        <v>126</v>
      </c>
      <c r="F102" s="93" t="s">
        <v>30</v>
      </c>
      <c r="G102" s="94" t="s">
        <v>153</v>
      </c>
    </row>
    <row r="103" spans="1:7" x14ac:dyDescent="0.25">
      <c r="A103" s="80" t="s">
        <v>50</v>
      </c>
      <c r="B103" s="84" t="s">
        <v>134</v>
      </c>
      <c r="C103" s="80">
        <v>300</v>
      </c>
      <c r="D103" s="80" t="s">
        <v>32</v>
      </c>
      <c r="E103" s="77"/>
      <c r="F103" s="82" t="str">
        <f>IF(ISBLANK(E103),"", PRODUCT(C103,E103))</f>
        <v/>
      </c>
      <c r="G103" s="13"/>
    </row>
    <row r="104" spans="1:7" x14ac:dyDescent="0.25">
      <c r="A104" s="84" t="s">
        <v>130</v>
      </c>
      <c r="B104" s="84" t="s">
        <v>135</v>
      </c>
      <c r="C104" s="80">
        <v>300</v>
      </c>
      <c r="D104" s="80" t="s">
        <v>32</v>
      </c>
      <c r="E104" s="77"/>
      <c r="F104" s="82" t="str">
        <f t="shared" ref="F104:F108" si="4">IF(ISBLANK(E104),"", PRODUCT(C104,E104))</f>
        <v/>
      </c>
      <c r="G104" s="13"/>
    </row>
    <row r="105" spans="1:7" x14ac:dyDescent="0.25">
      <c r="A105" s="84" t="s">
        <v>131</v>
      </c>
      <c r="B105" s="84" t="s">
        <v>136</v>
      </c>
      <c r="C105" s="80">
        <v>400</v>
      </c>
      <c r="D105" s="80" t="s">
        <v>32</v>
      </c>
      <c r="E105" s="77"/>
      <c r="F105" s="82" t="str">
        <f t="shared" si="4"/>
        <v/>
      </c>
      <c r="G105" s="13"/>
    </row>
    <row r="106" spans="1:7" x14ac:dyDescent="0.25">
      <c r="A106" s="84" t="s">
        <v>132</v>
      </c>
      <c r="B106" s="84" t="s">
        <v>137</v>
      </c>
      <c r="C106" s="80">
        <v>100</v>
      </c>
      <c r="D106" s="80" t="s">
        <v>32</v>
      </c>
      <c r="E106" s="77"/>
      <c r="F106" s="82" t="str">
        <f t="shared" si="4"/>
        <v/>
      </c>
      <c r="G106" s="13"/>
    </row>
    <row r="107" spans="1:7" x14ac:dyDescent="0.25">
      <c r="A107" s="84" t="s">
        <v>139</v>
      </c>
      <c r="B107" s="84" t="s">
        <v>138</v>
      </c>
      <c r="C107" s="80">
        <v>50</v>
      </c>
      <c r="D107" s="80" t="s">
        <v>32</v>
      </c>
      <c r="E107" s="77"/>
      <c r="F107" s="82" t="str">
        <f t="shared" si="4"/>
        <v/>
      </c>
      <c r="G107" s="13"/>
    </row>
    <row r="108" spans="1:7" x14ac:dyDescent="0.25">
      <c r="A108" s="84" t="s">
        <v>140</v>
      </c>
      <c r="B108" s="84" t="s">
        <v>141</v>
      </c>
      <c r="C108" s="80">
        <v>50</v>
      </c>
      <c r="D108" s="80" t="s">
        <v>32</v>
      </c>
      <c r="E108" s="77"/>
      <c r="F108" s="82" t="str">
        <f t="shared" si="4"/>
        <v/>
      </c>
      <c r="G108" s="13"/>
    </row>
    <row r="109" spans="1:7" x14ac:dyDescent="0.25">
      <c r="A109" s="97"/>
      <c r="E109" s="16" t="s">
        <v>33</v>
      </c>
      <c r="F109" s="16" t="str">
        <f>IF(F103="","",ROUND(SUM(F103:F108),2))</f>
        <v/>
      </c>
      <c r="G109" s="12" t="s">
        <v>133</v>
      </c>
    </row>
    <row r="110" spans="1:7" x14ac:dyDescent="0.25">
      <c r="C110" s="16" t="s">
        <v>34</v>
      </c>
      <c r="D110" s="19"/>
      <c r="E110" s="16" t="s">
        <v>35</v>
      </c>
      <c r="F110" s="16" t="str">
        <f>IF(OR(F109="",D110=""),"", ROUND(PRODUCT(D110,F109)/100,2))</f>
        <v/>
      </c>
      <c r="G110" s="14" t="str">
        <f>IF(D110="", "Nurodykite taikomą PVM dydį", "")</f>
        <v>Nurodykite taikomą PVM dydį</v>
      </c>
    </row>
    <row r="111" spans="1:7" x14ac:dyDescent="0.25">
      <c r="E111" s="16" t="s">
        <v>36</v>
      </c>
      <c r="F111" s="16">
        <f>IF(ISBLANK(F110), "", ROUND(SUM(F109:F110),2))</f>
        <v>0</v>
      </c>
    </row>
    <row r="113" spans="1:7" ht="43.5" customHeight="1" x14ac:dyDescent="0.25">
      <c r="A113" s="50" t="s">
        <v>152</v>
      </c>
      <c r="B113" s="50"/>
      <c r="C113" s="50"/>
      <c r="D113" s="50"/>
      <c r="E113" s="50"/>
      <c r="F113" s="50"/>
      <c r="G113" s="50"/>
    </row>
    <row r="115" spans="1:7" x14ac:dyDescent="0.25">
      <c r="A115" s="25" t="s">
        <v>51</v>
      </c>
      <c r="B115" s="25" t="s">
        <v>142</v>
      </c>
    </row>
    <row r="116" spans="1:7" x14ac:dyDescent="0.25">
      <c r="A116" s="12" t="s">
        <v>26</v>
      </c>
    </row>
    <row r="117" spans="1:7" ht="45" x14ac:dyDescent="0.25">
      <c r="A117" s="93" t="s">
        <v>27</v>
      </c>
      <c r="B117" s="93" t="s">
        <v>28</v>
      </c>
      <c r="C117" s="93" t="s">
        <v>90</v>
      </c>
      <c r="D117" s="93" t="s">
        <v>29</v>
      </c>
      <c r="E117" s="94" t="s">
        <v>126</v>
      </c>
      <c r="F117" s="93" t="s">
        <v>30</v>
      </c>
      <c r="G117" s="94" t="s">
        <v>153</v>
      </c>
    </row>
    <row r="118" spans="1:7" x14ac:dyDescent="0.25">
      <c r="A118" s="88" t="s">
        <v>52</v>
      </c>
      <c r="B118" s="88" t="s">
        <v>53</v>
      </c>
      <c r="C118" s="78"/>
      <c r="D118" s="17"/>
      <c r="E118" s="17"/>
      <c r="F118" s="17"/>
      <c r="G118" s="17"/>
    </row>
    <row r="119" spans="1:7" x14ac:dyDescent="0.25">
      <c r="A119" s="80" t="s">
        <v>54</v>
      </c>
      <c r="B119" s="84" t="s">
        <v>143</v>
      </c>
      <c r="C119" s="80">
        <v>50</v>
      </c>
      <c r="D119" s="98" t="s">
        <v>144</v>
      </c>
      <c r="E119" s="18"/>
      <c r="F119" s="17" t="str">
        <f>IF(ISBLANK(E119),"", PRODUCT(C119,E119))</f>
        <v/>
      </c>
      <c r="G119" s="19"/>
    </row>
    <row r="120" spans="1:7" x14ac:dyDescent="0.25">
      <c r="A120" s="84" t="s">
        <v>145</v>
      </c>
      <c r="B120" s="84" t="s">
        <v>147</v>
      </c>
      <c r="C120" s="80">
        <v>1000</v>
      </c>
      <c r="D120" s="98" t="s">
        <v>144</v>
      </c>
      <c r="E120" s="18"/>
      <c r="F120" s="17" t="str">
        <f t="shared" ref="F120:F121" si="5">IF(ISBLANK(E120),"", PRODUCT(C120,E120))</f>
        <v/>
      </c>
      <c r="G120" s="76"/>
    </row>
    <row r="121" spans="1:7" x14ac:dyDescent="0.25">
      <c r="A121" s="84" t="s">
        <v>146</v>
      </c>
      <c r="B121" s="84" t="s">
        <v>148</v>
      </c>
      <c r="C121" s="80">
        <v>200</v>
      </c>
      <c r="D121" s="98" t="s">
        <v>144</v>
      </c>
      <c r="E121" s="18"/>
      <c r="F121" s="17" t="str">
        <f t="shared" si="5"/>
        <v/>
      </c>
      <c r="G121" s="76"/>
    </row>
    <row r="122" spans="1:7" x14ac:dyDescent="0.25">
      <c r="E122" s="16" t="s">
        <v>33</v>
      </c>
      <c r="F122" s="16" t="str">
        <f>IF(F119="","",ROUND(SUM(F119:F121),2))</f>
        <v/>
      </c>
      <c r="G122" s="12" t="s">
        <v>149</v>
      </c>
    </row>
    <row r="123" spans="1:7" x14ac:dyDescent="0.25">
      <c r="C123" s="16" t="s">
        <v>34</v>
      </c>
      <c r="D123" s="19"/>
      <c r="E123" s="16" t="s">
        <v>35</v>
      </c>
      <c r="F123" s="16" t="str">
        <f>IF(OR(F122="",D123=""),"", ROUND(PRODUCT(D123,F122)/100,2))</f>
        <v/>
      </c>
      <c r="G123" s="14" t="str">
        <f>IF(D123="", "Nurodykite taikomą PVM dydį", "")</f>
        <v>Nurodykite taikomą PVM dydį</v>
      </c>
    </row>
    <row r="124" spans="1:7" x14ac:dyDescent="0.25">
      <c r="E124" s="16" t="s">
        <v>36</v>
      </c>
      <c r="F124" s="16">
        <f>IF(ISBLANK(F123), "", ROUND(SUM(F122:F123),2))</f>
        <v>0</v>
      </c>
    </row>
    <row r="126" spans="1:7" ht="56.25" customHeight="1" x14ac:dyDescent="0.25">
      <c r="A126" s="50" t="s">
        <v>152</v>
      </c>
      <c r="B126" s="50"/>
      <c r="C126" s="50"/>
      <c r="D126" s="50"/>
      <c r="E126" s="50"/>
      <c r="F126" s="50"/>
      <c r="G126" s="50"/>
    </row>
    <row r="128" spans="1:7" x14ac:dyDescent="0.25">
      <c r="A128" s="25" t="s">
        <v>55</v>
      </c>
      <c r="B128" s="25" t="s">
        <v>150</v>
      </c>
    </row>
    <row r="129" spans="1:7" x14ac:dyDescent="0.25">
      <c r="A129" s="12" t="s">
        <v>26</v>
      </c>
    </row>
    <row r="130" spans="1:7" ht="45" x14ac:dyDescent="0.25">
      <c r="A130" s="93" t="s">
        <v>27</v>
      </c>
      <c r="B130" s="93" t="s">
        <v>28</v>
      </c>
      <c r="C130" s="93" t="s">
        <v>90</v>
      </c>
      <c r="D130" s="93" t="s">
        <v>29</v>
      </c>
      <c r="E130" s="94" t="s">
        <v>126</v>
      </c>
      <c r="F130" s="93" t="s">
        <v>30</v>
      </c>
      <c r="G130" s="94" t="s">
        <v>153</v>
      </c>
    </row>
    <row r="131" spans="1:7" x14ac:dyDescent="0.25">
      <c r="A131" s="17" t="s">
        <v>56</v>
      </c>
      <c r="B131" s="91" t="s">
        <v>151</v>
      </c>
      <c r="C131" s="17">
        <v>5000</v>
      </c>
      <c r="D131" s="91" t="s">
        <v>144</v>
      </c>
      <c r="E131" s="18"/>
      <c r="F131" s="17" t="str">
        <f>IF(ISBLANK(E131),"", PRODUCT(C131,E131))</f>
        <v/>
      </c>
      <c r="G131" s="19"/>
    </row>
    <row r="132" spans="1:7" x14ac:dyDescent="0.25">
      <c r="E132" s="16" t="s">
        <v>33</v>
      </c>
      <c r="F132" s="16" t="str">
        <f>IF(F131="","",ROUND(SUM(F131:F131),2))</f>
        <v/>
      </c>
      <c r="G132" s="12" t="s">
        <v>149</v>
      </c>
    </row>
    <row r="133" spans="1:7" x14ac:dyDescent="0.25">
      <c r="C133" s="16" t="s">
        <v>34</v>
      </c>
      <c r="D133" s="19"/>
      <c r="E133" s="16" t="s">
        <v>35</v>
      </c>
      <c r="F133" s="16" t="str">
        <f>IF(OR(F132="",D133=""),"", ROUND(PRODUCT(D133,F132)/100,2))</f>
        <v/>
      </c>
      <c r="G133" s="14" t="str">
        <f>IF(D133="", "Nurodykite taikomą PVM dydį", "")</f>
        <v>Nurodykite taikomą PVM dydį</v>
      </c>
    </row>
    <row r="134" spans="1:7" x14ac:dyDescent="0.25">
      <c r="E134" s="16" t="s">
        <v>36</v>
      </c>
      <c r="F134" s="16">
        <f>IF(ISBLANK(F133), "", ROUND(SUM(F132:F133),2))</f>
        <v>0</v>
      </c>
      <c r="G134" s="12"/>
    </row>
    <row r="135" spans="1:7" ht="51" customHeight="1" x14ac:dyDescent="0.25">
      <c r="A135" s="50" t="s">
        <v>152</v>
      </c>
      <c r="B135" s="50"/>
      <c r="C135" s="50"/>
      <c r="D135" s="50"/>
      <c r="E135" s="50"/>
      <c r="F135" s="50"/>
      <c r="G135" s="50"/>
    </row>
  </sheetData>
  <mergeCells count="35">
    <mergeCell ref="A113:G113"/>
    <mergeCell ref="A126:G126"/>
    <mergeCell ref="A135:G135"/>
    <mergeCell ref="A68:G68"/>
    <mergeCell ref="A56:G56"/>
    <mergeCell ref="A44:G44"/>
    <mergeCell ref="A84:G84"/>
    <mergeCell ref="A98:G98"/>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93"/>
  <sheetViews>
    <sheetView tabSelected="1" topLeftCell="A26" workbookViewId="0">
      <selection activeCell="P32" sqref="P32"/>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3" t="s">
        <v>64</v>
      </c>
      <c r="B2" s="29"/>
      <c r="C2" s="29"/>
      <c r="D2" s="29"/>
      <c r="E2" s="29"/>
      <c r="F2" s="29"/>
      <c r="G2" s="29"/>
      <c r="H2" s="29"/>
      <c r="I2" s="29"/>
      <c r="J2" s="29"/>
      <c r="K2" s="29"/>
    </row>
    <row r="3" spans="1:11" x14ac:dyDescent="0.25">
      <c r="A3" s="29"/>
      <c r="B3" s="29"/>
      <c r="C3" s="29"/>
      <c r="D3" s="29"/>
      <c r="E3" s="29"/>
      <c r="F3" s="29"/>
      <c r="G3" s="29"/>
      <c r="H3" s="29"/>
      <c r="I3" s="29"/>
      <c r="J3" s="29"/>
      <c r="K3" s="29"/>
    </row>
    <row r="4" spans="1:11" ht="15.95" customHeight="1" thickBot="1" x14ac:dyDescent="0.3">
      <c r="A4" s="7"/>
      <c r="B4" s="7"/>
      <c r="C4" s="7"/>
      <c r="D4" s="7"/>
      <c r="E4" s="7"/>
      <c r="F4" s="7"/>
      <c r="G4" s="7"/>
      <c r="H4" s="7"/>
      <c r="I4" s="7"/>
      <c r="J4" s="7"/>
    </row>
    <row r="5" spans="1:11" ht="48" customHeight="1" x14ac:dyDescent="0.25">
      <c r="A5" s="75" t="s">
        <v>65</v>
      </c>
      <c r="B5" s="46"/>
      <c r="C5" s="44" t="s">
        <v>66</v>
      </c>
      <c r="D5" s="45"/>
      <c r="E5" s="46"/>
      <c r="F5" s="44" t="s">
        <v>67</v>
      </c>
      <c r="G5" s="45"/>
      <c r="H5" s="46"/>
      <c r="I5" s="44" t="s">
        <v>68</v>
      </c>
      <c r="J5" s="46"/>
      <c r="K5" s="9" t="s">
        <v>69</v>
      </c>
    </row>
    <row r="6" spans="1:11" ht="48.95" customHeight="1" x14ac:dyDescent="0.25">
      <c r="A6" s="59"/>
      <c r="B6" s="34"/>
      <c r="C6" s="57"/>
      <c r="D6" s="48"/>
      <c r="E6" s="34"/>
      <c r="F6" s="57"/>
      <c r="G6" s="48"/>
      <c r="H6" s="34"/>
      <c r="I6" s="57"/>
      <c r="J6" s="34"/>
      <c r="K6" s="20"/>
    </row>
    <row r="7" spans="1:11" ht="48.95" customHeight="1" x14ac:dyDescent="0.25">
      <c r="A7" s="59"/>
      <c r="B7" s="34"/>
      <c r="C7" s="57"/>
      <c r="D7" s="48"/>
      <c r="E7" s="34"/>
      <c r="F7" s="57"/>
      <c r="G7" s="48"/>
      <c r="H7" s="34"/>
      <c r="I7" s="57"/>
      <c r="J7" s="34"/>
      <c r="K7" s="20"/>
    </row>
    <row r="8" spans="1:11" ht="48.95" customHeight="1" x14ac:dyDescent="0.25">
      <c r="A8" s="59"/>
      <c r="B8" s="34"/>
      <c r="C8" s="57"/>
      <c r="D8" s="48"/>
      <c r="E8" s="34"/>
      <c r="F8" s="57"/>
      <c r="G8" s="48"/>
      <c r="H8" s="34"/>
      <c r="I8" s="57"/>
      <c r="J8" s="34"/>
      <c r="K8" s="20"/>
    </row>
    <row r="9" spans="1:11" ht="48.95" customHeight="1" x14ac:dyDescent="0.25">
      <c r="A9" s="59"/>
      <c r="B9" s="34"/>
      <c r="C9" s="57"/>
      <c r="D9" s="48"/>
      <c r="E9" s="34"/>
      <c r="F9" s="57"/>
      <c r="G9" s="48"/>
      <c r="H9" s="34"/>
      <c r="I9" s="57"/>
      <c r="J9" s="34"/>
      <c r="K9" s="20"/>
    </row>
    <row r="10" spans="1:11" ht="48.95" customHeight="1" x14ac:dyDescent="0.25">
      <c r="A10" s="59"/>
      <c r="B10" s="34"/>
      <c r="C10" s="57"/>
      <c r="D10" s="48"/>
      <c r="E10" s="34"/>
      <c r="F10" s="57"/>
      <c r="G10" s="48"/>
      <c r="H10" s="34"/>
      <c r="I10" s="57"/>
      <c r="J10" s="34"/>
      <c r="K10" s="20"/>
    </row>
    <row r="11" spans="1:11" ht="48.95" customHeight="1" x14ac:dyDescent="0.25">
      <c r="A11" s="59"/>
      <c r="B11" s="34"/>
      <c r="C11" s="57"/>
      <c r="D11" s="48"/>
      <c r="E11" s="34"/>
      <c r="F11" s="57"/>
      <c r="G11" s="48"/>
      <c r="H11" s="34"/>
      <c r="I11" s="57"/>
      <c r="J11" s="34"/>
      <c r="K11" s="20"/>
    </row>
    <row r="12" spans="1:11" ht="18.95" customHeight="1" x14ac:dyDescent="0.25">
      <c r="A12" s="10"/>
      <c r="B12" s="10"/>
      <c r="C12" s="10"/>
      <c r="D12" s="10"/>
      <c r="E12" s="10"/>
      <c r="F12" s="10"/>
      <c r="G12" s="10"/>
      <c r="H12" s="10"/>
      <c r="I12" s="10"/>
      <c r="J12" s="10"/>
      <c r="K12" s="11"/>
    </row>
    <row r="13" spans="1:11" ht="48.95" customHeight="1" x14ac:dyDescent="0.25">
      <c r="A13" s="74" t="s">
        <v>70</v>
      </c>
      <c r="B13" s="29"/>
      <c r="C13" s="29"/>
      <c r="D13" s="29"/>
      <c r="E13" s="29"/>
      <c r="F13" s="29"/>
      <c r="G13" s="29"/>
      <c r="H13" s="29"/>
      <c r="I13" s="29"/>
      <c r="J13" s="29"/>
      <c r="K13" s="29"/>
    </row>
    <row r="14" spans="1:11" ht="15.95" customHeight="1" thickBot="1" x14ac:dyDescent="0.3">
      <c r="A14" s="10"/>
      <c r="B14" s="10"/>
      <c r="C14" s="10"/>
      <c r="D14" s="10"/>
      <c r="E14" s="10"/>
      <c r="F14" s="10"/>
      <c r="G14" s="10"/>
      <c r="H14" s="10"/>
      <c r="I14" s="10"/>
      <c r="J14" s="10"/>
      <c r="K14" s="11"/>
    </row>
    <row r="15" spans="1:11" ht="48.95" customHeight="1" x14ac:dyDescent="0.25">
      <c r="A15" s="75" t="s">
        <v>28</v>
      </c>
      <c r="B15" s="46"/>
      <c r="C15" s="44" t="s">
        <v>66</v>
      </c>
      <c r="D15" s="45"/>
      <c r="E15" s="46"/>
      <c r="F15" s="44" t="s">
        <v>71</v>
      </c>
      <c r="G15" s="45"/>
      <c r="H15" s="46"/>
      <c r="I15" s="67" t="s">
        <v>68</v>
      </c>
      <c r="J15" s="68"/>
      <c r="K15" s="11"/>
    </row>
    <row r="16" spans="1:11" ht="48.95" customHeight="1" x14ac:dyDescent="0.25">
      <c r="A16" s="59"/>
      <c r="B16" s="34"/>
      <c r="C16" s="57"/>
      <c r="D16" s="48"/>
      <c r="E16" s="34"/>
      <c r="F16" s="57"/>
      <c r="G16" s="48"/>
      <c r="H16" s="34"/>
      <c r="I16" s="66"/>
      <c r="J16" s="49"/>
      <c r="K16" s="11"/>
    </row>
    <row r="17" spans="1:11" ht="48.95" customHeight="1" x14ac:dyDescent="0.25">
      <c r="A17" s="59"/>
      <c r="B17" s="34"/>
      <c r="C17" s="57"/>
      <c r="D17" s="48"/>
      <c r="E17" s="34"/>
      <c r="F17" s="57"/>
      <c r="G17" s="48"/>
      <c r="H17" s="34"/>
      <c r="I17" s="66"/>
      <c r="J17" s="49"/>
      <c r="K17" s="11"/>
    </row>
    <row r="18" spans="1:11" ht="48.95" customHeight="1" x14ac:dyDescent="0.25">
      <c r="A18" s="59"/>
      <c r="B18" s="34"/>
      <c r="C18" s="57"/>
      <c r="D18" s="48"/>
      <c r="E18" s="34"/>
      <c r="F18" s="57"/>
      <c r="G18" s="48"/>
      <c r="H18" s="34"/>
      <c r="I18" s="66"/>
      <c r="J18" s="49"/>
      <c r="K18" s="11"/>
    </row>
    <row r="19" spans="1:11" ht="48.95" customHeight="1" x14ac:dyDescent="0.25">
      <c r="A19" s="59"/>
      <c r="B19" s="34"/>
      <c r="C19" s="57"/>
      <c r="D19" s="48"/>
      <c r="E19" s="34"/>
      <c r="F19" s="57"/>
      <c r="G19" s="48"/>
      <c r="H19" s="34"/>
      <c r="I19" s="66"/>
      <c r="J19" s="49"/>
      <c r="K19" s="11"/>
    </row>
    <row r="20" spans="1:11" ht="48.95" customHeight="1" x14ac:dyDescent="0.25">
      <c r="A20" s="59"/>
      <c r="B20" s="34"/>
      <c r="C20" s="57"/>
      <c r="D20" s="48"/>
      <c r="E20" s="34"/>
      <c r="F20" s="57"/>
      <c r="G20" s="48"/>
      <c r="H20" s="34"/>
      <c r="I20" s="66"/>
      <c r="J20" s="49"/>
      <c r="K20" s="11"/>
    </row>
    <row r="21" spans="1:11" ht="48.95" customHeight="1" x14ac:dyDescent="0.25">
      <c r="A21" s="59"/>
      <c r="B21" s="34"/>
      <c r="C21" s="57"/>
      <c r="D21" s="48"/>
      <c r="E21" s="34"/>
      <c r="F21" s="57"/>
      <c r="G21" s="48"/>
      <c r="H21" s="34"/>
      <c r="I21" s="66"/>
      <c r="J21" s="49"/>
      <c r="K21" s="11"/>
    </row>
    <row r="22" spans="1:11" ht="48.95" customHeight="1" x14ac:dyDescent="0.25">
      <c r="A22" s="59"/>
      <c r="B22" s="34"/>
      <c r="C22" s="57"/>
      <c r="D22" s="48"/>
      <c r="E22" s="34"/>
      <c r="F22" s="57"/>
      <c r="G22" s="48"/>
      <c r="H22" s="34"/>
      <c r="I22" s="66"/>
      <c r="J22" s="49"/>
      <c r="K22" s="11"/>
    </row>
    <row r="24" spans="1:11" ht="33" customHeight="1" x14ac:dyDescent="0.25">
      <c r="A24" s="50"/>
      <c r="B24" s="29"/>
      <c r="C24" s="29"/>
      <c r="D24" s="29"/>
      <c r="E24" s="29"/>
      <c r="F24" s="29"/>
      <c r="G24" s="29"/>
      <c r="H24" s="29"/>
      <c r="I24" s="29"/>
      <c r="J24" s="29"/>
    </row>
    <row r="26" spans="1:11" ht="15.95" customHeight="1" x14ac:dyDescent="0.25">
      <c r="A26" s="58" t="s">
        <v>72</v>
      </c>
      <c r="B26" s="29"/>
      <c r="C26" s="29"/>
      <c r="D26" s="29"/>
      <c r="E26" s="29"/>
      <c r="F26" s="29"/>
      <c r="G26" s="29"/>
      <c r="H26" s="29"/>
      <c r="I26" s="29"/>
      <c r="J26" s="29"/>
    </row>
    <row r="27" spans="1:11" ht="15.95" customHeight="1" thickBot="1" x14ac:dyDescent="0.3"/>
    <row r="28" spans="1:11" ht="15.95" customHeight="1" x14ac:dyDescent="0.25">
      <c r="A28" s="8" t="s">
        <v>27</v>
      </c>
      <c r="B28" s="71" t="s">
        <v>73</v>
      </c>
      <c r="C28" s="45"/>
      <c r="D28" s="45"/>
      <c r="E28" s="45"/>
      <c r="F28" s="45"/>
      <c r="G28" s="46"/>
      <c r="H28" s="72" t="s">
        <v>74</v>
      </c>
      <c r="I28" s="45"/>
      <c r="J28" s="68"/>
    </row>
    <row r="29" spans="1:11" ht="48" customHeight="1" x14ac:dyDescent="0.25">
      <c r="A29" s="21" t="s">
        <v>75</v>
      </c>
      <c r="B29" s="69" t="s">
        <v>76</v>
      </c>
      <c r="C29" s="48"/>
      <c r="D29" s="48"/>
      <c r="E29" s="48"/>
      <c r="F29" s="48"/>
      <c r="G29" s="34"/>
      <c r="H29" s="47"/>
      <c r="I29" s="48"/>
      <c r="J29" s="49"/>
    </row>
    <row r="30" spans="1:11" ht="55.5" customHeight="1" x14ac:dyDescent="0.25">
      <c r="A30" s="21" t="s">
        <v>77</v>
      </c>
      <c r="B30" s="65" t="s">
        <v>86</v>
      </c>
      <c r="C30" s="48"/>
      <c r="D30" s="48"/>
      <c r="E30" s="48"/>
      <c r="F30" s="48"/>
      <c r="G30" s="34"/>
      <c r="H30" s="47"/>
      <c r="I30" s="48"/>
      <c r="J30" s="49"/>
    </row>
    <row r="31" spans="1:11" ht="48" customHeight="1" x14ac:dyDescent="0.25">
      <c r="A31" s="21" t="s">
        <v>78</v>
      </c>
      <c r="B31" s="69" t="s">
        <v>79</v>
      </c>
      <c r="C31" s="48"/>
      <c r="D31" s="48"/>
      <c r="E31" s="48"/>
      <c r="F31" s="48"/>
      <c r="G31" s="34"/>
      <c r="H31" s="47"/>
      <c r="I31" s="48"/>
      <c r="J31" s="49"/>
    </row>
    <row r="32" spans="1:11" ht="48" customHeight="1" x14ac:dyDescent="0.25">
      <c r="A32" s="26">
        <v>4</v>
      </c>
      <c r="B32" s="60" t="s">
        <v>88</v>
      </c>
      <c r="C32" s="61"/>
      <c r="D32" s="61"/>
      <c r="E32" s="61"/>
      <c r="F32" s="61"/>
      <c r="G32" s="62"/>
      <c r="H32" s="47"/>
      <c r="I32" s="48"/>
      <c r="J32" s="49"/>
    </row>
    <row r="33" spans="1:10" ht="48" customHeight="1" x14ac:dyDescent="0.25">
      <c r="A33" s="26">
        <v>5</v>
      </c>
      <c r="B33" s="60" t="s">
        <v>89</v>
      </c>
      <c r="C33" s="61"/>
      <c r="D33" s="61"/>
      <c r="E33" s="61"/>
      <c r="F33" s="61"/>
      <c r="G33" s="62"/>
      <c r="H33" s="47"/>
      <c r="I33" s="48"/>
      <c r="J33" s="49"/>
    </row>
    <row r="34" spans="1:10" ht="48" customHeight="1" x14ac:dyDescent="0.25">
      <c r="A34" s="26">
        <v>6</v>
      </c>
      <c r="B34" s="60" t="s">
        <v>87</v>
      </c>
      <c r="C34" s="61"/>
      <c r="D34" s="61"/>
      <c r="E34" s="61"/>
      <c r="F34" s="61"/>
      <c r="G34" s="62"/>
      <c r="H34" s="47"/>
      <c r="I34" s="48"/>
      <c r="J34" s="49"/>
    </row>
    <row r="35" spans="1:10" ht="53.25" customHeight="1" x14ac:dyDescent="0.25">
      <c r="A35" s="26">
        <v>7</v>
      </c>
      <c r="B35" s="99" t="s">
        <v>154</v>
      </c>
      <c r="C35" s="61"/>
      <c r="D35" s="61"/>
      <c r="E35" s="61"/>
      <c r="F35" s="61"/>
      <c r="G35" s="62"/>
      <c r="H35" s="47"/>
      <c r="I35" s="48"/>
      <c r="J35" s="49"/>
    </row>
    <row r="36" spans="1:10" ht="48" customHeight="1" x14ac:dyDescent="0.25">
      <c r="A36" s="22"/>
      <c r="B36" s="64"/>
      <c r="C36" s="48"/>
      <c r="D36" s="48"/>
      <c r="E36" s="48"/>
      <c r="F36" s="48"/>
      <c r="G36" s="34"/>
      <c r="H36" s="47"/>
      <c r="I36" s="48"/>
      <c r="J36" s="49"/>
    </row>
    <row r="37" spans="1:10" ht="48" customHeight="1" x14ac:dyDescent="0.25">
      <c r="A37" s="22"/>
      <c r="B37" s="64"/>
      <c r="C37" s="48"/>
      <c r="D37" s="48"/>
      <c r="E37" s="48"/>
      <c r="F37" s="48"/>
      <c r="G37" s="34"/>
      <c r="H37" s="47"/>
      <c r="I37" s="48"/>
      <c r="J37" s="49"/>
    </row>
    <row r="38" spans="1:10" ht="48" customHeight="1" x14ac:dyDescent="0.25">
      <c r="A38" s="22"/>
      <c r="B38" s="64"/>
      <c r="C38" s="48"/>
      <c r="D38" s="48"/>
      <c r="E38" s="48"/>
      <c r="F38" s="48"/>
      <c r="G38" s="34"/>
      <c r="H38" s="47"/>
      <c r="I38" s="48"/>
      <c r="J38" s="49"/>
    </row>
    <row r="39" spans="1:10" ht="48.95" customHeight="1" thickBot="1" x14ac:dyDescent="0.3">
      <c r="A39" s="23"/>
      <c r="B39" s="51"/>
      <c r="C39" s="52"/>
      <c r="D39" s="52"/>
      <c r="E39" s="52"/>
      <c r="F39" s="52"/>
      <c r="G39" s="53"/>
      <c r="H39" s="54"/>
      <c r="I39" s="55"/>
      <c r="J39" s="56"/>
    </row>
    <row r="41" spans="1:10" ht="102" customHeight="1" x14ac:dyDescent="0.25">
      <c r="A41" s="50" t="s">
        <v>80</v>
      </c>
      <c r="B41" s="29"/>
      <c r="C41" s="29"/>
      <c r="D41" s="29"/>
      <c r="E41" s="29"/>
      <c r="F41" s="29"/>
      <c r="G41" s="29"/>
      <c r="H41" s="29"/>
      <c r="I41" s="29"/>
      <c r="J41" s="29"/>
    </row>
    <row r="44" spans="1:10" x14ac:dyDescent="0.25">
      <c r="A44" s="70" t="s">
        <v>81</v>
      </c>
      <c r="B44" s="29"/>
      <c r="C44" s="29"/>
      <c r="D44" s="29"/>
      <c r="E44" s="73"/>
      <c r="F44" s="29"/>
      <c r="G44" s="29"/>
      <c r="H44" s="29"/>
      <c r="I44" s="29"/>
      <c r="J44" s="29"/>
    </row>
    <row r="46" spans="1:10" x14ac:dyDescent="0.25">
      <c r="A46" s="70" t="s">
        <v>82</v>
      </c>
      <c r="B46" s="29"/>
      <c r="C46" s="29"/>
      <c r="D46" s="29"/>
      <c r="E46" s="73"/>
      <c r="F46" s="29"/>
      <c r="G46" s="29"/>
      <c r="H46" s="29"/>
      <c r="I46" s="29"/>
      <c r="J46" s="29"/>
    </row>
    <row r="93" spans="1:1" ht="15.75" x14ac:dyDescent="0.25">
      <c r="A93" t="s">
        <v>83</v>
      </c>
    </row>
  </sheetData>
  <mergeCells count="93">
    <mergeCell ref="E44:J44"/>
    <mergeCell ref="C16:E16"/>
    <mergeCell ref="I10:J10"/>
    <mergeCell ref="A5:B5"/>
    <mergeCell ref="A7:B7"/>
    <mergeCell ref="I21:J21"/>
    <mergeCell ref="C19:E19"/>
    <mergeCell ref="F9:H9"/>
    <mergeCell ref="I6:J6"/>
    <mergeCell ref="I9:J9"/>
    <mergeCell ref="F20:H20"/>
    <mergeCell ref="C10:E10"/>
    <mergeCell ref="F5:H5"/>
    <mergeCell ref="F8:H8"/>
    <mergeCell ref="C17:E17"/>
    <mergeCell ref="F17:H17"/>
    <mergeCell ref="C7:E7"/>
    <mergeCell ref="B29:G29"/>
    <mergeCell ref="B38:G38"/>
    <mergeCell ref="A13:K13"/>
    <mergeCell ref="A18:B18"/>
    <mergeCell ref="H31:J31"/>
    <mergeCell ref="I16:J16"/>
    <mergeCell ref="H37:J37"/>
    <mergeCell ref="A15:B15"/>
    <mergeCell ref="H33:J33"/>
    <mergeCell ref="F7:H7"/>
    <mergeCell ref="A9:B9"/>
    <mergeCell ref="I7:J7"/>
    <mergeCell ref="I8:J8"/>
    <mergeCell ref="A8:B8"/>
    <mergeCell ref="A46:D46"/>
    <mergeCell ref="A11:B11"/>
    <mergeCell ref="C18:E18"/>
    <mergeCell ref="A24:J24"/>
    <mergeCell ref="A22:B22"/>
    <mergeCell ref="H35:J35"/>
    <mergeCell ref="I20:J20"/>
    <mergeCell ref="B34:G34"/>
    <mergeCell ref="B28:G28"/>
    <mergeCell ref="H28:J28"/>
    <mergeCell ref="F11:H11"/>
    <mergeCell ref="C20:E20"/>
    <mergeCell ref="F21:H21"/>
    <mergeCell ref="E46:J46"/>
    <mergeCell ref="B33:G33"/>
    <mergeCell ref="A44:D44"/>
    <mergeCell ref="A10:B10"/>
    <mergeCell ref="B32:G32"/>
    <mergeCell ref="C21:E21"/>
    <mergeCell ref="I15:J15"/>
    <mergeCell ref="I19:J19"/>
    <mergeCell ref="A19:B19"/>
    <mergeCell ref="I22:J22"/>
    <mergeCell ref="F18:H18"/>
    <mergeCell ref="C22:E22"/>
    <mergeCell ref="B31:G31"/>
    <mergeCell ref="F19:H19"/>
    <mergeCell ref="C11:E11"/>
    <mergeCell ref="I17:J17"/>
    <mergeCell ref="A17:B17"/>
    <mergeCell ref="A2:K3"/>
    <mergeCell ref="B37:G37"/>
    <mergeCell ref="A6:B6"/>
    <mergeCell ref="A21:B21"/>
    <mergeCell ref="B30:G30"/>
    <mergeCell ref="H30:J30"/>
    <mergeCell ref="C8:E8"/>
    <mergeCell ref="I18:J18"/>
    <mergeCell ref="C15:E15"/>
    <mergeCell ref="I5:J5"/>
    <mergeCell ref="H36:J36"/>
    <mergeCell ref="A16:B16"/>
    <mergeCell ref="C6:E6"/>
    <mergeCell ref="F6:H6"/>
    <mergeCell ref="B36:G36"/>
    <mergeCell ref="H32:J32"/>
    <mergeCell ref="C5:E5"/>
    <mergeCell ref="H34:J34"/>
    <mergeCell ref="A41:J41"/>
    <mergeCell ref="B39:G39"/>
    <mergeCell ref="H39:J39"/>
    <mergeCell ref="I11:J11"/>
    <mergeCell ref="A26:J26"/>
    <mergeCell ref="F16:H16"/>
    <mergeCell ref="A20:B20"/>
    <mergeCell ref="B35:G35"/>
    <mergeCell ref="H29:J29"/>
    <mergeCell ref="F10:H10"/>
    <mergeCell ref="F15:H15"/>
    <mergeCell ref="C9:E9"/>
    <mergeCell ref="F22:H22"/>
    <mergeCell ref="H38:J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Rūta Mikulėnė</cp:lastModifiedBy>
  <dcterms:created xsi:type="dcterms:W3CDTF">2023-04-04T12:16:45Z</dcterms:created>
  <dcterms:modified xsi:type="dcterms:W3CDTF">2026-04-03T06:24:45Z</dcterms:modified>
</cp:coreProperties>
</file>